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РЕШЕНИЯ ДУМЫ О БЮДЖЕТЕ\Бюджет на 2025 - 2027 годы\Бюджет на 2025-2027 годы\6. Исполнение 2025год\"/>
    </mc:Choice>
  </mc:AlternateContent>
  <xr:revisionPtr revIDLastSave="0" documentId="13_ncr:1_{5DA53965-8CB8-4554-997A-3754D560CE72}" xr6:coauthVersionLast="47" xr6:coauthVersionMax="47" xr10:uidLastSave="{00000000-0000-0000-0000-000000000000}"/>
  <bookViews>
    <workbookView xWindow="2304" yWindow="1452" windowWidth="13116" windowHeight="10908" tabRatio="280" xr2:uid="{00000000-000D-0000-FFFF-FFFF00000000}"/>
  </bookViews>
  <sheets>
    <sheet name="мп" sheetId="1" r:id="rId1"/>
    <sheet name="Лист2" sheetId="2" r:id="rId2"/>
    <sheet name="Лист1" sheetId="3" r:id="rId3"/>
  </sheets>
  <definedNames>
    <definedName name="_xlnm._FilterDatabase" localSheetId="0" hidden="1">мп!$A$7:$E$544</definedName>
    <definedName name="_xlnm.Print_Titles" localSheetId="0">мп!$8:$8</definedName>
    <definedName name="_xlnm.Print_Area" localSheetId="0">мп!$A$1:$E$548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0" i="1" l="1"/>
  <c r="E148" i="1"/>
  <c r="E152" i="1"/>
  <c r="E445" i="1"/>
  <c r="E310" i="1"/>
  <c r="E183" i="1"/>
  <c r="E365" i="1" l="1"/>
  <c r="E361" i="1"/>
  <c r="E360" i="1" s="1"/>
  <c r="E358" i="1"/>
  <c r="E355" i="1"/>
  <c r="E350" i="1"/>
  <c r="E348" i="1"/>
  <c r="E344" i="1"/>
  <c r="E340" i="1"/>
  <c r="E337" i="1"/>
  <c r="E334" i="1"/>
  <c r="E331" i="1"/>
  <c r="E328" i="1"/>
  <c r="E324" i="1"/>
  <c r="E321" i="1"/>
  <c r="E303" i="1"/>
  <c r="E316" i="1"/>
  <c r="E313" i="1"/>
  <c r="E297" i="1"/>
  <c r="E295" i="1"/>
  <c r="E292" i="1"/>
  <c r="E289" i="1"/>
  <c r="E284" i="1"/>
  <c r="E279" i="1"/>
  <c r="E278" i="1"/>
  <c r="E276" i="1"/>
  <c r="E273" i="1"/>
  <c r="E268" i="1"/>
  <c r="E265" i="1"/>
  <c r="E261" i="1"/>
  <c r="E258" i="1"/>
  <c r="E255" i="1"/>
  <c r="E251" i="1"/>
  <c r="E249" i="1"/>
  <c r="E246" i="1"/>
  <c r="E244" i="1"/>
  <c r="E230" i="1"/>
  <c r="E240" i="1"/>
  <c r="E237" i="1"/>
  <c r="E235" i="1"/>
  <c r="E233" i="1"/>
  <c r="E224" i="1"/>
  <c r="E221" i="1"/>
  <c r="E218" i="1"/>
  <c r="E216" i="1"/>
  <c r="E214" i="1"/>
  <c r="E212" i="1"/>
  <c r="E209" i="1"/>
  <c r="E206" i="1"/>
  <c r="E201" i="1"/>
  <c r="E200" i="1"/>
  <c r="E198" i="1"/>
  <c r="E196" i="1"/>
  <c r="E195" i="1"/>
  <c r="E192" i="1"/>
  <c r="E191" i="1"/>
  <c r="E189" i="1"/>
  <c r="E188" i="1"/>
  <c r="E184" i="1"/>
  <c r="E181" i="1"/>
  <c r="E171" i="1"/>
  <c r="E177" i="1"/>
  <c r="E174" i="1"/>
  <c r="E167" i="1"/>
  <c r="E166" i="1"/>
  <c r="E163" i="1"/>
  <c r="E158" i="1"/>
  <c r="E155" i="1"/>
  <c r="E141" i="1"/>
  <c r="E138" i="1"/>
  <c r="E136" i="1"/>
  <c r="E133" i="1"/>
  <c r="E130" i="1"/>
  <c r="E127" i="1"/>
  <c r="E124" i="1"/>
  <c r="E121" i="1"/>
  <c r="E118" i="1"/>
  <c r="E115" i="1"/>
  <c r="E112" i="1"/>
  <c r="E109" i="1"/>
  <c r="E106" i="1"/>
  <c r="E103" i="1"/>
  <c r="E144" i="1"/>
  <c r="E100" i="1"/>
  <c r="E97" i="1"/>
  <c r="E95" i="1"/>
  <c r="E89" i="1"/>
  <c r="E87" i="1"/>
  <c r="E84" i="1"/>
  <c r="E82" i="1"/>
  <c r="E79" i="1"/>
  <c r="E77" i="1"/>
  <c r="E75" i="1"/>
  <c r="E73" i="1"/>
  <c r="E70" i="1"/>
  <c r="E69" i="1" s="1"/>
  <c r="E68" i="1"/>
  <c r="E66" i="1"/>
  <c r="E65" i="1" s="1"/>
  <c r="E63" i="1"/>
  <c r="E62" i="1"/>
  <c r="E61" i="1"/>
  <c r="E59" i="1"/>
  <c r="E57" i="1"/>
  <c r="E56" i="1"/>
  <c r="E55" i="1"/>
  <c r="E53" i="1"/>
  <c r="E52" i="1"/>
  <c r="E51" i="1"/>
  <c r="E48" i="1"/>
  <c r="E45" i="1"/>
  <c r="E41" i="1"/>
  <c r="E40" i="1"/>
  <c r="E36" i="1"/>
  <c r="E35" i="1" s="1"/>
  <c r="E34" i="1"/>
  <c r="E31" i="1"/>
  <c r="E28" i="1"/>
  <c r="E27" i="1"/>
  <c r="E23" i="1"/>
  <c r="E21" i="1"/>
  <c r="E17" i="1"/>
  <c r="E13" i="1"/>
  <c r="E408" i="1"/>
  <c r="E543" i="1"/>
  <c r="E541" i="1"/>
  <c r="E539" i="1"/>
  <c r="E537" i="1"/>
  <c r="E535" i="1"/>
  <c r="E522" i="1"/>
  <c r="E520" i="1"/>
  <c r="E507" i="1"/>
  <c r="E504" i="1"/>
  <c r="E499" i="1"/>
  <c r="E496" i="1"/>
  <c r="E493" i="1"/>
  <c r="E492" i="1"/>
  <c r="E488" i="1"/>
  <c r="E484" i="1"/>
  <c r="E480" i="1"/>
  <c r="E476" i="1"/>
  <c r="E472" i="1"/>
  <c r="E471" i="1"/>
  <c r="E466" i="1"/>
  <c r="E461" i="1"/>
  <c r="E459" i="1"/>
  <c r="E455" i="1"/>
  <c r="E451" i="1"/>
  <c r="E449" i="1"/>
  <c r="E443" i="1"/>
  <c r="E442" i="1"/>
  <c r="E440" i="1"/>
  <c r="E436" i="1"/>
  <c r="E432" i="1"/>
  <c r="E430" i="1"/>
  <c r="E428" i="1"/>
  <c r="E424" i="1"/>
  <c r="E422" i="1"/>
  <c r="E420" i="1"/>
  <c r="E416" i="1"/>
  <c r="E412" i="1"/>
  <c r="E405" i="1"/>
  <c r="E403" i="1"/>
  <c r="E402" i="1"/>
  <c r="E400" i="1"/>
  <c r="E396" i="1"/>
  <c r="E393" i="1"/>
  <c r="E392" i="1"/>
  <c r="E391" i="1"/>
  <c r="E390" i="1"/>
  <c r="E389" i="1"/>
  <c r="E387" i="1"/>
  <c r="E386" i="1"/>
  <c r="E385" i="1"/>
  <c r="E384" i="1"/>
  <c r="E383" i="1"/>
  <c r="E382" i="1"/>
  <c r="E380" i="1"/>
  <c r="E379" i="1"/>
  <c r="E378" i="1"/>
  <c r="E377" i="1"/>
  <c r="E376" i="1"/>
  <c r="E375" i="1"/>
  <c r="E374" i="1"/>
  <c r="E373" i="1"/>
  <c r="E370" i="1"/>
  <c r="E327" i="1" l="1"/>
  <c r="E185" i="1"/>
  <c r="E76" i="1"/>
  <c r="E47" i="1"/>
  <c r="E46" i="1" s="1"/>
  <c r="E44" i="1"/>
  <c r="E43" i="1" s="1"/>
  <c r="E540" i="1"/>
  <c r="E534" i="1"/>
  <c r="E444" i="1"/>
  <c r="E404" i="1"/>
  <c r="E349" i="1"/>
  <c r="E347" i="1"/>
  <c r="E315" i="1"/>
  <c r="E314" i="1" s="1"/>
  <c r="E283" i="1"/>
  <c r="E282" i="1" s="1"/>
  <c r="E281" i="1" s="1"/>
  <c r="E280" i="1" s="1"/>
  <c r="E239" i="1"/>
  <c r="E238" i="1" s="1"/>
  <c r="E215" i="1"/>
  <c r="E205" i="1"/>
  <c r="E204" i="1" s="1"/>
  <c r="E203" i="1" s="1"/>
  <c r="E197" i="1"/>
  <c r="E194" i="1"/>
  <c r="E465" i="1"/>
  <c r="E464" i="1" s="1"/>
  <c r="E463" i="1" s="1"/>
  <c r="E462" i="1" s="1"/>
  <c r="E364" i="1"/>
  <c r="E363" i="1" s="1"/>
  <c r="E362" i="1" s="1"/>
  <c r="E354" i="1"/>
  <c r="E353" i="1" s="1"/>
  <c r="E352" i="1" s="1"/>
  <c r="E343" i="1"/>
  <c r="E342" i="1" s="1"/>
  <c r="E341" i="1" s="1"/>
  <c r="E336" i="1"/>
  <c r="E335" i="1" s="1"/>
  <c r="E333" i="1"/>
  <c r="E332" i="1" s="1"/>
  <c r="E330" i="1"/>
  <c r="E329" i="1" s="1"/>
  <c r="E323" i="1"/>
  <c r="E322" i="1" s="1"/>
  <c r="E312" i="1"/>
  <c r="E311" i="1" s="1"/>
  <c r="E296" i="1"/>
  <c r="E294" i="1"/>
  <c r="E291" i="1"/>
  <c r="E290" i="1" s="1"/>
  <c r="E288" i="1"/>
  <c r="E287" i="1" s="1"/>
  <c r="E213" i="1"/>
  <c r="E211" i="1"/>
  <c r="E173" i="1"/>
  <c r="E172" i="1" s="1"/>
  <c r="E176" i="1"/>
  <c r="E175" i="1" s="1"/>
  <c r="E162" i="1"/>
  <c r="E161" i="1" s="1"/>
  <c r="E160" i="1" s="1"/>
  <c r="E132" i="1"/>
  <c r="E131" i="1" s="1"/>
  <c r="E129" i="1"/>
  <c r="E128" i="1" s="1"/>
  <c r="E126" i="1"/>
  <c r="E125" i="1" s="1"/>
  <c r="E123" i="1"/>
  <c r="E122" i="1" s="1"/>
  <c r="E120" i="1"/>
  <c r="E119" i="1" s="1"/>
  <c r="E117" i="1"/>
  <c r="E116" i="1" s="1"/>
  <c r="E114" i="1"/>
  <c r="E113" i="1" s="1"/>
  <c r="E111" i="1"/>
  <c r="E110" i="1" s="1"/>
  <c r="E108" i="1"/>
  <c r="E107" i="1" s="1"/>
  <c r="E135" i="1"/>
  <c r="E137" i="1"/>
  <c r="E105" i="1"/>
  <c r="E104" i="1" s="1"/>
  <c r="E102" i="1"/>
  <c r="E101" i="1" s="1"/>
  <c r="E154" i="1"/>
  <c r="E153" i="1" s="1"/>
  <c r="E151" i="1"/>
  <c r="E150" i="1" s="1"/>
  <c r="E157" i="1"/>
  <c r="E156" i="1" s="1"/>
  <c r="E147" i="1"/>
  <c r="E146" i="1" s="1"/>
  <c r="E145" i="1" s="1"/>
  <c r="E450" i="1"/>
  <c r="E275" i="1"/>
  <c r="E269" i="1"/>
  <c r="E357" i="1"/>
  <c r="E356" i="1" s="1"/>
  <c r="E309" i="1"/>
  <c r="E307" i="1"/>
  <c r="E306" i="1" s="1"/>
  <c r="E305" i="1" s="1"/>
  <c r="E304" i="1" s="1"/>
  <c r="E170" i="1"/>
  <c r="E169" i="1" s="1"/>
  <c r="E168" i="1" s="1"/>
  <c r="E308" i="1" l="1"/>
  <c r="E42" i="1"/>
  <c r="E326" i="1"/>
  <c r="E267" i="1"/>
  <c r="E266" i="1" s="1"/>
  <c r="E165" i="1"/>
  <c r="E388" i="1"/>
  <c r="E346" i="1"/>
  <c r="E345" i="1" s="1"/>
  <c r="E199" i="1"/>
  <c r="E193" i="1" s="1"/>
  <c r="E293" i="1"/>
  <c r="E286" i="1" s="1"/>
  <c r="E134" i="1"/>
  <c r="E149" i="1"/>
  <c r="E277" i="1"/>
  <c r="E532" i="1"/>
  <c r="E531" i="1" s="1"/>
  <c r="E530" i="1"/>
  <c r="E529" i="1" s="1"/>
  <c r="E527" i="1"/>
  <c r="E526" i="1" s="1"/>
  <c r="E525" i="1"/>
  <c r="E524" i="1" s="1"/>
  <c r="E521" i="1"/>
  <c r="E519" i="1"/>
  <c r="E517" i="1"/>
  <c r="E516" i="1" s="1"/>
  <c r="E515" i="1"/>
  <c r="E514" i="1" s="1"/>
  <c r="E509" i="1"/>
  <c r="E508" i="1" s="1"/>
  <c r="E506" i="1"/>
  <c r="E512" i="1"/>
  <c r="E511" i="1" s="1"/>
  <c r="E510" i="1" s="1"/>
  <c r="E423" i="1"/>
  <c r="E421" i="1"/>
  <c r="E419" i="1"/>
  <c r="E418" i="1" s="1"/>
  <c r="E415" i="1"/>
  <c r="E414" i="1" s="1"/>
  <c r="E413" i="1" s="1"/>
  <c r="E229" i="1"/>
  <c r="E228" i="1" s="1"/>
  <c r="E227" i="1" s="1"/>
  <c r="E143" i="1"/>
  <c r="E142" i="1" s="1"/>
  <c r="E58" i="1"/>
  <c r="E359" i="1"/>
  <c r="E272" i="1"/>
  <c r="E271" i="1" s="1"/>
  <c r="E217" i="1"/>
  <c r="E210" i="1" s="1"/>
  <c r="E190" i="1"/>
  <c r="E140" i="1"/>
  <c r="E139" i="1" s="1"/>
  <c r="E92" i="1"/>
  <c r="E60" i="1"/>
  <c r="E39" i="1"/>
  <c r="E38" i="1" s="1"/>
  <c r="E20" i="1"/>
  <c r="E491" i="1"/>
  <c r="E285" i="1" l="1"/>
  <c r="E381" i="1"/>
  <c r="E339" i="1"/>
  <c r="E338" i="1" s="1"/>
  <c r="E351" i="1"/>
  <c r="E274" i="1"/>
  <c r="E270" i="1" s="1"/>
  <c r="E417" i="1"/>
  <c r="E528" i="1"/>
  <c r="E523" i="1"/>
  <c r="E518" i="1"/>
  <c r="E505" i="1"/>
  <c r="E513" i="1"/>
  <c r="E182" i="1"/>
  <c r="E179" i="1"/>
  <c r="E164" i="1" s="1"/>
  <c r="E54" i="1"/>
  <c r="E50" i="1"/>
  <c r="E470" i="1"/>
  <c r="E469" i="1" s="1"/>
  <c r="E468" i="1" s="1"/>
  <c r="E467" i="1" s="1"/>
  <c r="E441" i="1"/>
  <c r="E503" i="1"/>
  <c r="E502" i="1" s="1"/>
  <c r="E498" i="1"/>
  <c r="E497" i="1" s="1"/>
  <c r="E495" i="1"/>
  <c r="E494" i="1" s="1"/>
  <c r="E487" i="1"/>
  <c r="E486" i="1" s="1"/>
  <c r="E485" i="1" s="1"/>
  <c r="E483" i="1"/>
  <c r="E482" i="1" s="1"/>
  <c r="E481" i="1" s="1"/>
  <c r="E479" i="1"/>
  <c r="E478" i="1" s="1"/>
  <c r="E477" i="1" s="1"/>
  <c r="E475" i="1"/>
  <c r="E474" i="1" s="1"/>
  <c r="E460" i="1"/>
  <c r="E458" i="1"/>
  <c r="E454" i="1"/>
  <c r="E453" i="1" s="1"/>
  <c r="E448" i="1"/>
  <c r="E447" i="1" s="1"/>
  <c r="E439" i="1"/>
  <c r="E435" i="1"/>
  <c r="E434" i="1" s="1"/>
  <c r="E433" i="1" s="1"/>
  <c r="E431" i="1"/>
  <c r="E429" i="1"/>
  <c r="E427" i="1"/>
  <c r="E542" i="1"/>
  <c r="E538" i="1"/>
  <c r="E536" i="1"/>
  <c r="E411" i="1"/>
  <c r="E410" i="1" s="1"/>
  <c r="E407" i="1"/>
  <c r="E406" i="1" s="1"/>
  <c r="E399" i="1"/>
  <c r="E395" i="1"/>
  <c r="E394" i="1" s="1"/>
  <c r="E369" i="1"/>
  <c r="E368" i="1" s="1"/>
  <c r="E220" i="1"/>
  <c r="E219" i="1" s="1"/>
  <c r="E208" i="1"/>
  <c r="E207" i="1" s="1"/>
  <c r="E533" i="1" l="1"/>
  <c r="E438" i="1"/>
  <c r="E437" i="1" s="1"/>
  <c r="E501" i="1"/>
  <c r="E49" i="1"/>
  <c r="E457" i="1"/>
  <c r="E456" i="1" s="1"/>
  <c r="E446" i="1"/>
  <c r="E490" i="1"/>
  <c r="E489" i="1" s="1"/>
  <c r="E401" i="1"/>
  <c r="E398" i="1" s="1"/>
  <c r="E452" i="1"/>
  <c r="E473" i="1"/>
  <c r="E372" i="1"/>
  <c r="E371" i="1" s="1"/>
  <c r="E426" i="1"/>
  <c r="E425" i="1" s="1"/>
  <c r="E409" i="1" s="1"/>
  <c r="E250" i="1"/>
  <c r="E245" i="1"/>
  <c r="E236" i="1"/>
  <c r="E232" i="1"/>
  <c r="E187" i="1"/>
  <c r="E178" i="1" s="1"/>
  <c r="E500" i="1" l="1"/>
  <c r="E397" i="1"/>
  <c r="E367" i="1"/>
  <c r="E366" i="1" l="1"/>
  <c r="E96" i="1"/>
  <c r="E88" i="1"/>
  <c r="E72" i="1"/>
  <c r="E325" i="1" l="1"/>
  <c r="E302" i="1"/>
  <c r="E159" i="1"/>
  <c r="E94" i="1"/>
  <c r="E93" i="1" s="1"/>
  <c r="E91" i="1"/>
  <c r="E90" i="1" s="1"/>
  <c r="E74" i="1"/>
  <c r="E299" i="1" l="1"/>
  <c r="E301" i="1"/>
  <c r="E300" i="1" s="1"/>
  <c r="E320" i="1" l="1"/>
  <c r="E319" i="1" s="1"/>
  <c r="E318" i="1" s="1"/>
  <c r="E317" i="1" l="1"/>
  <c r="E223" i="1"/>
  <c r="E222" i="1" s="1"/>
  <c r="E202" i="1" s="1"/>
  <c r="E86" i="1" l="1"/>
  <c r="E85" i="1" s="1"/>
  <c r="E78" i="1"/>
  <c r="E67" i="1"/>
  <c r="E81" i="1" l="1"/>
  <c r="E243" i="1" l="1"/>
  <c r="E16" i="1" l="1"/>
  <c r="E15" i="1" s="1"/>
  <c r="E14" i="1" s="1"/>
  <c r="E264" i="1"/>
  <c r="E263" i="1" s="1"/>
  <c r="E262" i="1" s="1"/>
  <c r="E260" i="1"/>
  <c r="E259" i="1" s="1"/>
  <c r="E257" i="1"/>
  <c r="E256" i="1" s="1"/>
  <c r="E254" i="1"/>
  <c r="E253" i="1" s="1"/>
  <c r="E33" i="1"/>
  <c r="E26" i="1"/>
  <c r="E25" i="1" s="1"/>
  <c r="E12" i="1"/>
  <c r="E11" i="1" l="1"/>
  <c r="E10" i="1" s="1"/>
  <c r="E252" i="1"/>
  <c r="E298" i="1"/>
  <c r="E248" i="1"/>
  <c r="E234" i="1"/>
  <c r="E231" i="1" s="1"/>
  <c r="E99" i="1"/>
  <c r="E98" i="1" s="1"/>
  <c r="E83" i="1"/>
  <c r="E80" i="1" s="1"/>
  <c r="E71" i="1" s="1"/>
  <c r="E64" i="1"/>
  <c r="E32" i="1"/>
  <c r="E30" i="1"/>
  <c r="E29" i="1" s="1"/>
  <c r="E24" i="1" s="1"/>
  <c r="E22" i="1"/>
  <c r="E19" i="1" l="1"/>
  <c r="E18" i="1" s="1"/>
  <c r="E226" i="1"/>
  <c r="E225" i="1" s="1"/>
  <c r="E37" i="1"/>
  <c r="E247" i="1"/>
  <c r="E242" i="1" s="1"/>
  <c r="E241" i="1" s="1"/>
  <c r="E9" i="1" l="1"/>
  <c r="E5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MATVEEVAEN</author>
  </authors>
  <commentList>
    <comment ref="E148" authorId="0" shapeId="0" xr:uid="{4EA7B7CB-F393-48F6-BB40-BED88D326AFA}">
      <text>
        <r>
          <rPr>
            <b/>
            <sz val="9"/>
            <color indexed="81"/>
            <rFont val="Tahoma"/>
            <charset val="1"/>
          </rPr>
          <t>MATVEEVAEN:</t>
        </r>
        <r>
          <rPr>
            <sz val="9"/>
            <color indexed="81"/>
            <rFont val="Tahoma"/>
            <charset val="1"/>
          </rPr>
          <t xml:space="preserve">
+0,1
</t>
        </r>
      </text>
    </comment>
    <comment ref="E150" authorId="0" shapeId="0" xr:uid="{B42FD063-0D05-44D3-B9D3-8B2668F0A2A7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1409750,24
</t>
        </r>
      </text>
    </comment>
    <comment ref="E180" authorId="0" shapeId="0" xr:uid="{D9CEA1CA-CE96-413E-BAA9-AD787FFDD5F1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15526350,94
</t>
        </r>
      </text>
    </comment>
    <comment ref="E183" authorId="0" shapeId="0" xr:uid="{C06BE2CC-484C-405F-839B-D260E33EB961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3792650,42
</t>
        </r>
      </text>
    </comment>
    <comment ref="E310" authorId="0" shapeId="0" xr:uid="{5B37AE4A-A12F-40D3-A94A-8836BB590105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88735350
</t>
        </r>
      </text>
    </comment>
    <comment ref="E445" authorId="0" shapeId="0" xr:uid="{56623CB5-129C-496D-984D-9CBD5F644BC7}">
      <text>
        <r>
          <rPr>
            <b/>
            <sz val="9"/>
            <color indexed="81"/>
            <rFont val="Tahoma"/>
            <family val="2"/>
            <charset val="204"/>
          </rPr>
          <t>MATVEEVAEN:</t>
        </r>
        <r>
          <rPr>
            <sz val="9"/>
            <color indexed="81"/>
            <rFont val="Tahoma"/>
            <family val="2"/>
            <charset val="204"/>
          </rPr>
          <t xml:space="preserve">
254,75
поставила +0,1. чтоб исполнение было на 100 %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Matveeva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Matveeva:</t>
        </r>
        <r>
          <rPr>
            <sz val="9"/>
            <color indexed="81"/>
            <rFont val="Tahoma"/>
            <family val="2"/>
            <charset val="204"/>
          </rPr>
          <t xml:space="preserve">
34,0 добавили рябину на админ озелен 1182000</t>
        </r>
      </text>
    </comment>
  </commentList>
</comments>
</file>

<file path=xl/sharedStrings.xml><?xml version="1.0" encoding="utf-8"?>
<sst xmlns="http://schemas.openxmlformats.org/spreadsheetml/2006/main" count="1650" uniqueCount="431">
  <si>
    <t>200</t>
  </si>
  <si>
    <t>800</t>
  </si>
  <si>
    <t>300</t>
  </si>
  <si>
    <t>600</t>
  </si>
  <si>
    <t>100</t>
  </si>
  <si>
    <t>КЦСР</t>
  </si>
  <si>
    <t>КВР</t>
  </si>
  <si>
    <t>Муниципальная программа «Развитие образования города Черемхово»</t>
  </si>
  <si>
    <t>Муниципальная программа «Организация и обеспечение отдыха и оздоровления детей и подростков на территории города Черемхово»</t>
  </si>
  <si>
    <t>Муниципальная программа «Развитие культуры города Черемхово»</t>
  </si>
  <si>
    <t>Муниципальная программа «Молодежь города Черемхово»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</si>
  <si>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</si>
  <si>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</si>
  <si>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досуга и обеспечение жителей города Черемхово услугами учреждений культуры</t>
  </si>
  <si>
    <t>Реализация системы подготовки спортсменов высокого уровня</t>
  </si>
  <si>
    <t>Создание единого культурного пространства на территории города Черемхово</t>
  </si>
  <si>
    <t>Итого</t>
  </si>
  <si>
    <t>Муниципальные программы</t>
  </si>
  <si>
    <t>1000000000</t>
  </si>
  <si>
    <t>1040000000</t>
  </si>
  <si>
    <t>1050000000</t>
  </si>
  <si>
    <t>0702</t>
  </si>
  <si>
    <t>0701</t>
  </si>
  <si>
    <t>0703</t>
  </si>
  <si>
    <t>0709</t>
  </si>
  <si>
    <t>1006</t>
  </si>
  <si>
    <t>1004</t>
  </si>
  <si>
    <t>1060000000</t>
  </si>
  <si>
    <t>0801</t>
  </si>
  <si>
    <t>0804</t>
  </si>
  <si>
    <t>1060300000</t>
  </si>
  <si>
    <t>1060400000</t>
  </si>
  <si>
    <t>Муниципальная программа «Развитие физической культуры и спорта в городе Черемхово»</t>
  </si>
  <si>
    <t>1070000000</t>
  </si>
  <si>
    <t>1101</t>
  </si>
  <si>
    <t>1070200000</t>
  </si>
  <si>
    <t>1070300000</t>
  </si>
  <si>
    <t>0707</t>
  </si>
  <si>
    <t>1070500000</t>
  </si>
  <si>
    <t>1080000000</t>
  </si>
  <si>
    <t>1080100000</t>
  </si>
  <si>
    <t>1080200000</t>
  </si>
  <si>
    <t>1100000000</t>
  </si>
  <si>
    <t>1100200000</t>
  </si>
  <si>
    <t>11002S2080</t>
  </si>
  <si>
    <t>1120000000</t>
  </si>
  <si>
    <t>Развитие условий для социальной адаптации, реабилитации и интеграции инвалидов и маломобильных групп населения в образовательную среду</t>
  </si>
  <si>
    <t>1120200000</t>
  </si>
  <si>
    <t>0409</t>
  </si>
  <si>
    <t>0501</t>
  </si>
  <si>
    <t>0113</t>
  </si>
  <si>
    <t>1170000000</t>
  </si>
  <si>
    <t>1170200000</t>
  </si>
  <si>
    <t>0503</t>
  </si>
  <si>
    <t>0605</t>
  </si>
  <si>
    <t>1210000000</t>
  </si>
  <si>
    <t>0502</t>
  </si>
  <si>
    <t>Муниципальная программа «Формирование современной городской среды в городе Черемхово»</t>
  </si>
  <si>
    <t>1220000000</t>
  </si>
  <si>
    <t>Повышение уровня благоустройства общественных территорий</t>
  </si>
  <si>
    <t>1220200000</t>
  </si>
  <si>
    <t xml:space="preserve">Наименование </t>
  </si>
  <si>
    <t>Муниципальная программа «Поддержка и развитие малого и среднего предпринимательства в городе Черемхово»</t>
  </si>
  <si>
    <t>1010000000</t>
  </si>
  <si>
    <t>0412</t>
  </si>
  <si>
    <t>1010300000</t>
  </si>
  <si>
    <t>1020000000</t>
  </si>
  <si>
    <t>1020200000</t>
  </si>
  <si>
    <t>1030000000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</si>
  <si>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</si>
  <si>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</si>
  <si>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</si>
  <si>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1030200000</t>
  </si>
  <si>
    <t>1040100000</t>
  </si>
  <si>
    <t>Обеспечение первичных мер пожарной безопасности и безопасности на водных объектах в городе Черемхово</t>
  </si>
  <si>
    <t>1040200000</t>
  </si>
  <si>
    <t>Обеспечение мероприятий по профилактике правонарушений и охране общественного порядка в городе Черемхово</t>
  </si>
  <si>
    <t>1040300000</t>
  </si>
  <si>
    <t>Муниципальная программа «Оказание материальной помощи гражданам, находящимся в трудной жизненной ситуации»</t>
  </si>
  <si>
    <t>1110000000</t>
  </si>
  <si>
    <t>Оказание социальной поддержки гражданам, находящимся в трудной жизненной ситуации, в виде выплаты единовременной материальной помощи</t>
  </si>
  <si>
    <t>1110100000</t>
  </si>
  <si>
    <t>Оказание социальной поддержки гражданам без определенного места жительства</t>
  </si>
  <si>
    <t>1110200000</t>
  </si>
  <si>
    <t>1110300000</t>
  </si>
  <si>
    <t>1170100000</t>
  </si>
  <si>
    <t>Другие вопросы в области национальной экономики</t>
  </si>
  <si>
    <t>Другие общегосударственные вопросы</t>
  </si>
  <si>
    <t>Иные бюджетные ассигнования</t>
  </si>
  <si>
    <t>Дошкольное образование</t>
  </si>
  <si>
    <t>Общее образование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</si>
  <si>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</si>
  <si>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</si>
  <si>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Другие вопросы в области образования</t>
  </si>
  <si>
    <t>Другие вопросы в области социальной политики</t>
  </si>
  <si>
    <t>Охрана семьи и детства</t>
  </si>
  <si>
    <t>Культура</t>
  </si>
  <si>
    <t>Другие вопросы в области культуры, кинематографии</t>
  </si>
  <si>
    <t>Физическая культура</t>
  </si>
  <si>
    <t>Молодежная политика</t>
  </si>
  <si>
    <t>Жилищное хозяйство</t>
  </si>
  <si>
    <t>Дорожное хозяйство (дорожные фонды)</t>
  </si>
  <si>
    <t>Благоустройство</t>
  </si>
  <si>
    <t>Другие вопросы в области охраны окружающей среды</t>
  </si>
  <si>
    <t>Коммунальное хозяйство</t>
  </si>
  <si>
    <t>0020000000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</si>
  <si>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</si>
  <si>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</si>
  <si>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0020400000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</si>
  <si>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</si>
  <si>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</si>
  <si>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</si>
  <si>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</si>
  <si>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</si>
  <si>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</si>
  <si>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вопросы в области физической культуры и спорта</t>
  </si>
  <si>
    <t>1105</t>
  </si>
  <si>
    <t>Руководитель контрольно-счетной палаты муниципального образования и его заместители</t>
  </si>
  <si>
    <t>Обеспечение деятельности подведомственных учреждений</t>
  </si>
  <si>
    <t>0900000000</t>
  </si>
  <si>
    <t>0900200000</t>
  </si>
  <si>
    <t>0930000000</t>
  </si>
  <si>
    <t>0939900000</t>
  </si>
  <si>
    <t>Автомобильный транспорт</t>
  </si>
  <si>
    <t>3030000000</t>
  </si>
  <si>
    <t>3030200000</t>
  </si>
  <si>
    <t>Транспорт</t>
  </si>
  <si>
    <t>0408</t>
  </si>
  <si>
    <t>3400000000</t>
  </si>
  <si>
    <t>3409900000</t>
  </si>
  <si>
    <t>Поддержка жилищного хозяйства</t>
  </si>
  <si>
    <t>3600000000</t>
  </si>
  <si>
    <t>Мероприятия в области жилищного хозяйства</t>
  </si>
  <si>
    <t>3600300000</t>
  </si>
  <si>
    <t>Поддержка коммунального хозяйства</t>
  </si>
  <si>
    <t>3610000000</t>
  </si>
  <si>
    <t>Мероприятия в области коммунального хозяйства</t>
  </si>
  <si>
    <t>3610500000</t>
  </si>
  <si>
    <t>Профессиональная подготовка, переподготовка и повышение квалификации</t>
  </si>
  <si>
    <t>0705</t>
  </si>
  <si>
    <t>4400000000</t>
  </si>
  <si>
    <t>4409900000</t>
  </si>
  <si>
    <t>4530000000</t>
  </si>
  <si>
    <t>4539900000</t>
  </si>
  <si>
    <t>Телевидение и радиовещание</t>
  </si>
  <si>
    <t>1201</t>
  </si>
  <si>
    <t>Доплаты к пенсиям, дополнительное пенсионное обеспечение</t>
  </si>
  <si>
    <t>4910000000</t>
  </si>
  <si>
    <t>4910100000</t>
  </si>
  <si>
    <t>Пенсионное обеспечение</t>
  </si>
  <si>
    <t>1001</t>
  </si>
  <si>
    <t>Социальное обеспечение населения</t>
  </si>
  <si>
    <t>1003</t>
  </si>
  <si>
    <t>5140000000</t>
  </si>
  <si>
    <t>Мероприятия в области социальной политики</t>
  </si>
  <si>
    <t>5140100000</t>
  </si>
  <si>
    <t>6000500000</t>
  </si>
  <si>
    <t>6111100000</t>
  </si>
  <si>
    <t>Судебная система</t>
  </si>
  <si>
    <t>0105</t>
  </si>
  <si>
    <t>Непрограммные расходы</t>
  </si>
  <si>
    <t>9000000000</t>
  </si>
  <si>
    <t>1</t>
  </si>
  <si>
    <t>2</t>
  </si>
  <si>
    <t>3</t>
  </si>
  <si>
    <t>4</t>
  </si>
  <si>
    <t>Выплата ежемесячной пенсии за выслугу лет гражданам, замещавшим должности муниципальной службы</t>
  </si>
  <si>
    <t>Финансирование мероприятий перечня проектов народных инициатив</t>
  </si>
  <si>
    <t>Муниципальная программа «Развитие городского сообщества»</t>
  </si>
  <si>
    <t>Муниципальная программа «Доступная среда»</t>
  </si>
  <si>
    <t>0310</t>
  </si>
  <si>
    <t>Организация отдыха детей в каникулярное время на оплату стоимости набора продуктов питания в лагерях с дневным пребыванием</t>
  </si>
  <si>
    <t>1230000000</t>
  </si>
  <si>
    <t>Муниципальная программа «Охрана окружающей среды на территории города Черемхово»</t>
  </si>
  <si>
    <t>1230300000</t>
  </si>
  <si>
    <t>Реализация первоочередных мероприятий подготовке к отопительному сезону объектов коммунальной инфраструктуры, находящихся в муниципальной собственности</t>
  </si>
  <si>
    <t>Обеспечение выполнения муниципального задания в сфере физической культуры и спорта</t>
  </si>
  <si>
    <t>1240000000</t>
  </si>
  <si>
    <t>1240100000</t>
  </si>
  <si>
    <t>Реализация мероприятий по межкультурной коммуникации городских национальных объединений</t>
  </si>
  <si>
    <t>0039900000</t>
  </si>
  <si>
    <t>0030000000</t>
  </si>
  <si>
    <t>Обеспечение безопасности в чрезвычайных ситуациях</t>
  </si>
  <si>
    <t>Обеспечение деятельности подведомственных учреждений по обеспечению безопасности в чрезвычайных ситуациях</t>
  </si>
  <si>
    <t>0020300000</t>
  </si>
  <si>
    <t>Глава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</si>
  <si>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</si>
  <si>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«Реализация государственной национальной политики в городе Черемхово»</t>
  </si>
  <si>
    <t>Осуществление областных государственных полномочий по обеспечению бесплатным двухразовым питанием детей-инвалидов</t>
  </si>
  <si>
    <t>1103</t>
  </si>
  <si>
    <t>Спорт высших достижений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</si>
  <si>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</si>
  <si>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6000000000</t>
  </si>
  <si>
    <t>0405</t>
  </si>
  <si>
    <t>Сельское хозяйство и рыболовство</t>
  </si>
  <si>
    <t>1130000000</t>
  </si>
  <si>
    <t>Муниципальная программа «Создание условий для оказания медицинской помощи населению и формирование системы мотивации граждан к здоровому образу жизни в городе Черемхово»</t>
  </si>
  <si>
    <t>0220300000</t>
  </si>
  <si>
    <t>Проведение муниципальных выборов</t>
  </si>
  <si>
    <t>0107</t>
  </si>
  <si>
    <t>Обеспечение проведения выборов и референдумов</t>
  </si>
  <si>
    <t>0200000000</t>
  </si>
  <si>
    <t>1210100000</t>
  </si>
  <si>
    <t>4579900000</t>
  </si>
  <si>
    <t>1202</t>
  </si>
  <si>
    <t>Периодическая печать и издательства</t>
  </si>
  <si>
    <t>РзПР</t>
  </si>
  <si>
    <t>1070400000</t>
  </si>
  <si>
    <t>60005S2370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</si>
  <si>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</si>
  <si>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</si>
  <si>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Мэр  города Черемхово        </t>
  </si>
  <si>
    <t xml:space="preserve">Председатель Думы города Черемхово </t>
  </si>
  <si>
    <t>Популяризация предпринимательства</t>
  </si>
  <si>
    <t>Муниципальная программа «Повышение уровня культуры в сфере охраны труда в организациях, осуществляющих деятельность на территории города Черемхово»</t>
  </si>
  <si>
    <t>Информационное обеспечение охраны труда и мотивация сторон трудовых отношений к повышению уровня культуры охраны труда на рабочих местах</t>
  </si>
  <si>
    <t xml:space="preserve"> Стимулирование деятельности и поддержка реализации социально значимых проектов и программ территориального общественного самоуправления и социально-ориентированной некоммерческой организации </t>
  </si>
  <si>
    <t>Муниципальная программа «Обеспечение безопасности жизнедеятельности населения города Черемхово»</t>
  </si>
  <si>
    <t>1050100000</t>
  </si>
  <si>
    <t>Развитие инфраструктуры муниципальной системы образования</t>
  </si>
  <si>
    <t>1050400000</t>
  </si>
  <si>
    <t>Создание условий для получения качественного общего и дополнительного образования</t>
  </si>
  <si>
    <t>1050473010</t>
  </si>
  <si>
    <t>1050473020</t>
  </si>
  <si>
    <t>1050473050</t>
  </si>
  <si>
    <t>1050473180</t>
  </si>
  <si>
    <t>1050473190</t>
  </si>
  <si>
    <t>10504S2976</t>
  </si>
  <si>
    <t>Развитие массового спорта и реализация Всероссийского физкультурно-спортивного комплекса «Готов к Труду и Обороне»</t>
  </si>
  <si>
    <t>Улучшение технического состояния объектов муниципальной собственности в сфере физической культуры и спорта, объектов городской инфраструктуры для занятий физической культурой и спортом с целью повышения уровня доступности объектов для граждан</t>
  </si>
  <si>
    <t>Создание и развитие экосистемы молодежной политики</t>
  </si>
  <si>
    <t>Создание условий для эффективной самореализации и развития потенциала молодежи</t>
  </si>
  <si>
    <t>Обеспечение организации отдыха и оздоровления детей в лагерях дневного пребывания</t>
  </si>
  <si>
    <t>Муниципальная программа «Развитие дорожного хозяйства города Черемхово»</t>
  </si>
  <si>
    <t>Повышение качества дорожной сети</t>
  </si>
  <si>
    <t>Повышение безопасности дорожного движения</t>
  </si>
  <si>
    <t>Муниципальная программа «Модернизация коммунальной инфраструктуры в городе Черемхово»</t>
  </si>
  <si>
    <t>Развитие коммунальной инфраструктуры города Черемхово</t>
  </si>
  <si>
    <t>Улучшение экологических условий проживания населения на территории, подверженной негативному влиянию объектов </t>
  </si>
  <si>
    <t>4520000000</t>
  </si>
  <si>
    <t>4529900000</t>
  </si>
  <si>
    <t>45299S2370</t>
  </si>
  <si>
    <t>«Осуществление отдельных областных государственных полномочий в сфере труда»</t>
  </si>
  <si>
    <t>«Осуществление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области»</t>
  </si>
  <si>
    <t>«Осуществление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прав»</t>
  </si>
  <si>
    <t>«Осуществление областных государственных полномочий по определению персонального состава и обеспечению деятельности административных комиссий»</t>
  </si>
  <si>
    <t>4570000000</t>
  </si>
  <si>
    <t>1050200000</t>
  </si>
  <si>
    <t>Создание безопасных условий труда и обучения в муниципальной системе образования</t>
  </si>
  <si>
    <t>1050300000</t>
  </si>
  <si>
    <t>Развитие кадрового потенциала муниципальной системы образования</t>
  </si>
  <si>
    <t>10504S2977</t>
  </si>
  <si>
    <t>Приобретение средств обучения и воспитания, необходимых для оснащения муниципальных дошкольных образовательных организаций при создании в них дополнительных мест для детей в возрасте до семи лет</t>
  </si>
  <si>
    <t>Оказание социальной поддержки гражданам, нуждающимся в безвозмездном предоставлении твердого топлива (угля) и его подвозе</t>
  </si>
  <si>
    <t>1130100000</t>
  </si>
  <si>
    <t>Создание благоприятных условий в целях привлечения лечащих врачей для работы в медицинских и образовательных организациях</t>
  </si>
  <si>
    <t>1170300000</t>
  </si>
  <si>
    <t>Обеспечение реализации муниципальной политики в сфере дорожного хозяйства и безопасности дорожного движения</t>
  </si>
  <si>
    <t>12101S2200</t>
  </si>
  <si>
    <t>1230600000</t>
  </si>
  <si>
    <t>Организация комфортных условий для отдыха населения и улучшение внешнего облика города</t>
  </si>
  <si>
    <t>Реализация мероприятий в области социальной политики</t>
  </si>
  <si>
    <t>Оценка недвижимости, признание прав и регулирование отношений по муниципальной собственности</t>
  </si>
  <si>
    <t xml:space="preserve">Реализация иных полномочий муниципального образования 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</si>
  <si>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посещающих муниципальные общеобразовательные организации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</si>
  <si>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обучение которых организовано на дому</t>
  </si>
  <si>
    <t>Реализация мероприятий в области национальной экономики</t>
  </si>
  <si>
    <t>Учебно-методические кабинеты, центральные бухгалтерии, группы хозяйственного обслуживания</t>
  </si>
  <si>
    <t>Периодические печатные издания</t>
  </si>
  <si>
    <t>Телерадиокомпании</t>
  </si>
  <si>
    <t>Выполнение других обязательств муниципального образования</t>
  </si>
  <si>
    <t>9020300000</t>
  </si>
  <si>
    <t>Реализация функций, связанных с управлением муниципальным имуществом</t>
  </si>
  <si>
    <t>Мероприятия в области автомобильного транспорта</t>
  </si>
  <si>
    <t>Уличное освещение</t>
  </si>
  <si>
    <t>Прочие мероприятия по благоустройству</t>
  </si>
  <si>
    <t>Мероприятия по благоустройству</t>
  </si>
  <si>
    <t>Расходы на обеспечение функций органов местного самоуправления</t>
  </si>
  <si>
    <t>Финансовое обеспечение функций администрации города</t>
  </si>
  <si>
    <t>Учреждения по хозяйственному обслуживанию администрации города</t>
  </si>
  <si>
    <t>0022500000</t>
  </si>
  <si>
    <t>10504L3041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</si>
  <si>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</si>
  <si>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108Ю100000</t>
  </si>
  <si>
    <t>0910000000</t>
  </si>
  <si>
    <t>Учреждения по управлению муниципальным жилищным фондом</t>
  </si>
  <si>
    <t>0920000000</t>
  </si>
  <si>
    <t>Учреждения культуры и мероприятия в сфере культуры и кинематографии</t>
  </si>
  <si>
    <t>9010100000</t>
  </si>
  <si>
    <t>Осуществление отдельных областных государственных полномочий, переданных отдельных полномочий Российской Федерации</t>
  </si>
  <si>
    <t>9010151200</t>
  </si>
  <si>
    <t>9010173150</t>
  </si>
  <si>
    <t>9010173120</t>
  </si>
  <si>
    <t>9010173310</t>
  </si>
  <si>
    <t>9010173320</t>
  </si>
  <si>
    <t>9010173330</t>
  </si>
  <si>
    <t>9010173340</t>
  </si>
  <si>
    <t>0919900000</t>
  </si>
  <si>
    <t>0929900000</t>
  </si>
  <si>
    <t>Учреждения по управлению муниципальным имуществом</t>
  </si>
  <si>
    <t>105Ю400000</t>
  </si>
  <si>
    <t>Региональный проект «Семейные ценности и инфраструктура культуры»</t>
  </si>
  <si>
    <t>1060100000</t>
  </si>
  <si>
    <t>10601L519A</t>
  </si>
  <si>
    <t>Мероприятия по модернизации библиотек в части комплектования книжных фондов муниципальных общедоступных библиотек</t>
  </si>
  <si>
    <t>Поддержка культурных традиций, воспитание подрастающего поколения на основе классических ценностей</t>
  </si>
  <si>
    <t>1060200000</t>
  </si>
  <si>
    <t>Улучшение технического состояния учреждений культуры</t>
  </si>
  <si>
    <t>Модернизация муниципальных библиотек</t>
  </si>
  <si>
    <t>106Я500000</t>
  </si>
  <si>
    <t>117И800000</t>
  </si>
  <si>
    <t>Мероприятия регионального проекта «Региональная и местная дорожная сеть»</t>
  </si>
  <si>
    <t>117029Д410</t>
  </si>
  <si>
    <t>Установка и техническое обслуживание дорожных знаков и средств регулирования дорожного движения</t>
  </si>
  <si>
    <t>1230400000</t>
  </si>
  <si>
    <t>Предотвращение вредного воздействия отходов производства и потребления на здоровье человека и окружающую среду</t>
  </si>
  <si>
    <t>1120300000</t>
  </si>
  <si>
    <t>Социокультурная, спортивно-оздоровительная и социальная реабилитация инвалидов и маломобильных групп населения</t>
  </si>
  <si>
    <t>1130200000</t>
  </si>
  <si>
    <t>Формирование системы мотивации граждан к здоровому образу жизни, включая здоровое питание и отказ от вредных привычек</t>
  </si>
  <si>
    <t>105Ю455591</t>
  </si>
  <si>
    <t>Оснащение предметных кабинетов общеобразовательных организаций средствами обучения и воспитания</t>
  </si>
  <si>
    <t>105Ю600000</t>
  </si>
  <si>
    <t>Мероприятия регионального проекта «Педагоги и наставники»</t>
  </si>
  <si>
    <t>105Ю653031</t>
  </si>
  <si>
    <t>105Ю650501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</si>
  <si>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</si>
  <si>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муниципальных образовательных организаций</t>
  </si>
  <si>
    <t>105Ю651791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</si>
  <si>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</si>
  <si>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10504S238А</t>
  </si>
  <si>
    <t>Инициативный проект «Спортивная площадка «#КУРС НА СПОРТ»</t>
  </si>
  <si>
    <t>10504S238В</t>
  </si>
  <si>
    <t>Инициативный проект «Музыкальный парк «Веселые нотки»</t>
  </si>
  <si>
    <t>10504S238Г</t>
  </si>
  <si>
    <t>Инициативный проект «Яркий лед»</t>
  </si>
  <si>
    <t>10504S238Е</t>
  </si>
  <si>
    <t>Инициативный проект «Игропарк»</t>
  </si>
  <si>
    <t>10504S238Ж</t>
  </si>
  <si>
    <t>Инициативный проект «Ориентирование - спорт для всех»</t>
  </si>
  <si>
    <t>10504S238И</t>
  </si>
  <si>
    <t>Инициативный проект «Аллея спортивной славы»</t>
  </si>
  <si>
    <t>10504S238К</t>
  </si>
  <si>
    <t>Инициативный проект «Детский автогородок»</t>
  </si>
  <si>
    <t>10504S238М</t>
  </si>
  <si>
    <t>Инициативный проект «КЛадезь»: пространство развития ключевых компетенций детей»</t>
  </si>
  <si>
    <t>10504S238Н</t>
  </si>
  <si>
    <t>10504S238П</t>
  </si>
  <si>
    <t>10504S238Р</t>
  </si>
  <si>
    <t>Инициативный проект «Территория образовательных событий»</t>
  </si>
  <si>
    <t>Инициативный проект «Мобильный школьный музей»</t>
  </si>
  <si>
    <t>Инициативный проект «Электронный тир «Готов служить Родине»</t>
  </si>
  <si>
    <t>10602S2915</t>
  </si>
  <si>
    <t>Укрепление материально-технической базы детских художественных школ</t>
  </si>
  <si>
    <t>10602S2100</t>
  </si>
  <si>
    <t>Мероприятия по капитальному ремонту объектов муниципальной собственности в сфере культуры</t>
  </si>
  <si>
    <t>1070100000</t>
  </si>
  <si>
    <t>Улучшение условий для занятий физической культурой и спортом, массовым спортом, в том числе повышение уровня обеспеченности населения объектами спорта</t>
  </si>
  <si>
    <t>Реализация мероприятий программы комплексного развития молодежной политики Иркутской области "Регион для молодых"</t>
  </si>
  <si>
    <t>108Ю151160</t>
  </si>
  <si>
    <t>1140000000</t>
  </si>
  <si>
    <t>1140100000</t>
  </si>
  <si>
    <t>11401L4970</t>
  </si>
  <si>
    <t>Муниципальная программа «Молодым семьям - доступное жилье»</t>
  </si>
  <si>
    <t>Оказание финансовой поддержки молодым семьям в решении жилищной проблемы путем консолидации бюджетных и внебюджетных источников финансирования</t>
  </si>
  <si>
    <t>Реализация мероприятий по обеспечению жильем молодых семей</t>
  </si>
  <si>
    <t>1150000000</t>
  </si>
  <si>
    <t>115И200000</t>
  </si>
  <si>
    <t>Муниципальная адресная программа «Переселение граждан из аварийного жилищного фонда города Черемхово»</t>
  </si>
  <si>
    <t>Мероприятия регионального проекта «Жилье»</t>
  </si>
  <si>
    <t>115И267483</t>
  </si>
  <si>
    <t>115И267484</t>
  </si>
  <si>
    <t>400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</si>
  <si>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</si>
  <si>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</si>
  <si>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Переселение граждан из аварийного жилищного фонда,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эксплуатации, расселяемых с финансовой поддержкой публично-правовой компании «Фонд развития территорий», за счет средств областного бюджета</t>
  </si>
  <si>
    <t>115И26748S</t>
  </si>
  <si>
    <t>Переселение граждан из аварийного жилищного фонда города Черемхово,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</t>
  </si>
  <si>
    <t>117039Д110</t>
  </si>
  <si>
    <t>Проектирование, строительство, реконструкция автомобильных дорог общего пользования</t>
  </si>
  <si>
    <t>1210200000</t>
  </si>
  <si>
    <t>Обеспечение реализации муниципальной политики в сфере жилищно-коммунального хозяйства</t>
  </si>
  <si>
    <t>1220100000</t>
  </si>
  <si>
    <t>Повышение уровня благоустройства дворовых территорий</t>
  </si>
  <si>
    <t>12201S238Б</t>
  </si>
  <si>
    <t>Инициативный проект «Двор будущего Эн+»</t>
  </si>
  <si>
    <t>12201S238Д</t>
  </si>
  <si>
    <t>Инициативный проект «В стране детства: путь к развитию и занятости детей»</t>
  </si>
  <si>
    <t>12201S238Л</t>
  </si>
  <si>
    <t>Инициативный проект «ИГРОБУМ: детское пространство развития и спорта»</t>
  </si>
  <si>
    <t>122И400000</t>
  </si>
  <si>
    <t>122И455551</t>
  </si>
  <si>
    <t>Мероприятия регионального проекта «Формирование комфортной городской среды»</t>
  </si>
  <si>
    <t>12303S2927</t>
  </si>
  <si>
    <t>Обеспечение мероприятий по гражданской обороне и защите населения и территории от чрезвычайных ситуаций</t>
  </si>
  <si>
    <t>4420000000</t>
  </si>
  <si>
    <t>4429900000</t>
  </si>
  <si>
    <t>44299S2370</t>
  </si>
  <si>
    <t>Библиотеки</t>
  </si>
  <si>
    <t>105Ю457501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</si>
  <si>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принятого до отчетного финансового года)</t>
  </si>
  <si>
    <t>10701S2850</t>
  </si>
  <si>
    <t>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</si>
  <si>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1080400000</t>
  </si>
  <si>
    <t>Создание условий для патриотического воспитания молодежи, профилактика экстремистских проявлений в молодежной среде</t>
  </si>
  <si>
    <t>117039Д130</t>
  </si>
  <si>
    <t>Текущий ремонт автомобильных дорог общего пользования</t>
  </si>
  <si>
    <t>122П172852</t>
  </si>
  <si>
    <t>Реализация проектов по развитию общественной территории муниципального образования, в том числе мероприятий по обустройству туристского центра города</t>
  </si>
  <si>
    <t>105Ю4А7501</t>
  </si>
  <si>
    <t>Реализация мероприятий по модернизации школьных систем образования (объекты капитального ремонта, по которым решение о предоставлении субсидии принято до отчетного финансового года)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</si>
  <si>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Мероприятия регионального проекта «Всё лучшее детям»</t>
  </si>
  <si>
    <t>Мероприятия регионального проекта «Россия - страна возможностей»</t>
  </si>
  <si>
    <t>122П100000</t>
  </si>
  <si>
    <t>Мероприятия регионального проекта «Создание номерного фонда, инфраструктуры и новых точек притяжения»</t>
  </si>
  <si>
    <t>Мероприятия регионального проекта «Семейные ценности и инфраструктура культуры»</t>
  </si>
  <si>
    <t>117И8А4471</t>
  </si>
  <si>
    <t>106Я553481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</si>
  <si>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</si>
  <si>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Развитие и приведение в нормативное состояние автомобильных дорог местного значения, включающих искусственные дорожные сооружения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</si>
  <si>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Реализация программ формирования современной городской среды</t>
  </si>
  <si>
    <t>Выявление объектов накопленного вреда окружающей среде и организация ликвидации накопленного вреда окружающей среде</t>
  </si>
  <si>
    <t>к решению  Думы города Черемхово</t>
  </si>
  <si>
    <t>тыс. руб.</t>
  </si>
  <si>
    <t>Приложение № 4</t>
  </si>
  <si>
    <t xml:space="preserve">Расходы местного бюджета по целевым статьям  (муниципальным программам и непрограммным направлениям деятельности) классификации расходов бюджетов за 2025 год  </t>
  </si>
  <si>
    <t>В. А. Семенов</t>
  </si>
  <si>
    <t>Н.В. Морозова</t>
  </si>
  <si>
    <t>Исполнение</t>
  </si>
  <si>
    <t>5</t>
  </si>
  <si>
    <t>от 28 мая 2026 года № 9/2-ДГ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</si>
</sst>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?"/>
    <numFmt numFmtId="168" formatCode="#,##0.0;[Red]\-#,##0.0;0"/>
    <numFmt numFmtId="169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8" fillId="0" borderId="0"/>
    <xf numFmtId="0" fontId="9" fillId="0" borderId="0" applyNumberForma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0">
    <xf numFmtId="0" fontId="0" fillId="0" borderId="0" xfId="0"/>
    <xf numFmtId="166" fontId="0" fillId="0" borderId="0" xfId="0" applyNumberFormat="1"/>
    <xf numFmtId="4" fontId="0" fillId="0" borderId="0" xfId="0" applyNumberFormat="1"/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6" fillId="0" borderId="0" xfId="3" applyFont="1" applyFill="1" applyAlignment="1">
      <alignment vertical="center" wrapText="1"/>
    </xf>
    <xf numFmtId="0" fontId="6" fillId="0" borderId="0" xfId="3" applyFont="1" applyFill="1"/>
    <xf numFmtId="0" fontId="10" fillId="0" borderId="0" xfId="0" applyFont="1" applyFill="1" applyAlignment="1">
      <alignment wrapText="1"/>
    </xf>
    <xf numFmtId="166" fontId="10" fillId="0" borderId="0" xfId="0" applyNumberFormat="1" applyFont="1" applyFill="1"/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167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right"/>
    </xf>
    <xf numFmtId="166" fontId="6" fillId="0" borderId="0" xfId="0" applyNumberFormat="1" applyFont="1" applyFill="1" applyAlignment="1">
      <alignment horizontal="center" vertical="center"/>
    </xf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16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right"/>
    </xf>
    <xf numFmtId="169" fontId="6" fillId="0" borderId="0" xfId="0" applyNumberFormat="1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/>
    </xf>
    <xf numFmtId="0" fontId="5" fillId="0" borderId="0" xfId="2" applyFont="1" applyAlignment="1">
      <alignment horizontal="center" vertical="top" wrapText="1" readingOrder="1"/>
    </xf>
    <xf numFmtId="0" fontId="6" fillId="0" borderId="0" xfId="3" applyFont="1" applyFill="1" applyAlignment="1">
      <alignment horizontal="left" wrapText="1"/>
    </xf>
    <xf numFmtId="16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right"/>
    </xf>
    <xf numFmtId="168" fontId="6" fillId="0" borderId="0" xfId="3" applyNumberFormat="1" applyFont="1" applyAlignment="1">
      <alignment horizontal="right"/>
    </xf>
    <xf numFmtId="0" fontId="6" fillId="0" borderId="0" xfId="0" applyFont="1" applyAlignment="1">
      <alignment horizontal="right" vertical="center"/>
    </xf>
  </cellXfs>
  <cellStyles count="11">
    <cellStyle name="Normal" xfId="2" xr:uid="{00000000-0005-0000-0000-000000000000}"/>
    <cellStyle name="Гиперссылка 2" xfId="4" xr:uid="{00000000-0005-0000-0000-000001000000}"/>
    <cellStyle name="Обычный" xfId="0" builtinId="0"/>
    <cellStyle name="Обычный 2" xfId="1" xr:uid="{00000000-0005-0000-0000-000003000000}"/>
    <cellStyle name="Обычный 2 2" xfId="5" xr:uid="{00000000-0005-0000-0000-000004000000}"/>
    <cellStyle name="Обычный 3" xfId="6" xr:uid="{00000000-0005-0000-0000-000005000000}"/>
    <cellStyle name="Обычный 4" xfId="7" xr:uid="{00000000-0005-0000-0000-000006000000}"/>
    <cellStyle name="Обычный 5" xfId="3" xr:uid="{00000000-0005-0000-0000-000007000000}"/>
    <cellStyle name="Тысячи [0]_Лист1" xfId="8" xr:uid="{00000000-0005-0000-0000-000008000000}"/>
    <cellStyle name="Тысячи_Лист1" xfId="9" xr:uid="{00000000-0005-0000-0000-000009000000}"/>
    <cellStyle name="Финансовый 2" xfId="10" xr:uid="{00000000-0005-0000-0000-00000A000000}"/>
  </cellStyles>
  <dxfs count="0"/>
  <tableStyles count="0" defaultTableStyle="TableStyleMedium2" defaultPivotStyle="PivotStyleLight16"/>
  <colors>
    <mruColors>
      <color rgb="FFFF99FF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8"/>
  <sheetViews>
    <sheetView tabSelected="1" view="pageBreakPreview" zoomScale="55" zoomScaleNormal="120" zoomScaleSheetLayoutView="55" workbookViewId="0">
      <selection activeCell="J8" sqref="J8"/>
    </sheetView>
  </sheetViews>
  <sheetFormatPr defaultColWidth="9.109375" defaultRowHeight="13.2" x14ac:dyDescent="0.25"/>
  <cols>
    <col min="1" max="1" width="43.88671875" style="42" customWidth="1"/>
    <col min="2" max="2" width="13.6640625" style="5" customWidth="1"/>
    <col min="3" max="3" width="5.6640625" style="5" customWidth="1"/>
    <col min="4" max="4" width="6.6640625" style="5" customWidth="1"/>
    <col min="5" max="5" width="12.6640625" style="4" customWidth="1"/>
    <col min="6" max="8" width="9.109375" style="5" customWidth="1"/>
    <col min="9" max="16384" width="9.109375" style="5"/>
  </cols>
  <sheetData>
    <row r="1" spans="1:10" ht="18" x14ac:dyDescent="0.25">
      <c r="A1" s="40"/>
      <c r="B1" s="33"/>
      <c r="C1" s="33"/>
      <c r="D1" s="49" t="s">
        <v>424</v>
      </c>
      <c r="E1" s="49"/>
    </row>
    <row r="2" spans="1:10" ht="18" x14ac:dyDescent="0.35">
      <c r="A2" s="47" t="s">
        <v>422</v>
      </c>
      <c r="B2" s="47"/>
      <c r="C2" s="47"/>
      <c r="D2" s="47"/>
      <c r="E2" s="47"/>
    </row>
    <row r="3" spans="1:10" ht="18" x14ac:dyDescent="0.35">
      <c r="A3" s="48" t="s">
        <v>430</v>
      </c>
      <c r="B3" s="48"/>
      <c r="C3" s="48"/>
      <c r="D3" s="48"/>
      <c r="E3" s="48"/>
    </row>
    <row r="4" spans="1:10" ht="18" x14ac:dyDescent="0.35">
      <c r="A4" s="41"/>
      <c r="B4" s="34"/>
      <c r="C4" s="34"/>
      <c r="D4" s="34"/>
      <c r="E4" s="35"/>
    </row>
    <row r="5" spans="1:10" ht="58.95" customHeight="1" x14ac:dyDescent="0.25">
      <c r="A5" s="44" t="s">
        <v>425</v>
      </c>
      <c r="B5" s="44"/>
      <c r="C5" s="44"/>
      <c r="D5" s="44"/>
      <c r="E5" s="44"/>
    </row>
    <row r="6" spans="1:10" ht="20.25" customHeight="1" x14ac:dyDescent="0.35">
      <c r="A6" s="7"/>
      <c r="B6" s="6"/>
      <c r="C6" s="8"/>
      <c r="D6" s="8"/>
      <c r="E6" s="36" t="s">
        <v>423</v>
      </c>
      <c r="F6" s="13"/>
      <c r="H6" s="43"/>
      <c r="I6" s="43"/>
      <c r="J6" s="43"/>
    </row>
    <row r="7" spans="1:10" s="9" customFormat="1" ht="13.8" x14ac:dyDescent="0.25">
      <c r="A7" s="26" t="s">
        <v>61</v>
      </c>
      <c r="B7" s="26" t="s">
        <v>5</v>
      </c>
      <c r="C7" s="26" t="s">
        <v>6</v>
      </c>
      <c r="D7" s="26" t="s">
        <v>206</v>
      </c>
      <c r="E7" s="26" t="s">
        <v>428</v>
      </c>
      <c r="H7" s="43"/>
      <c r="I7" s="43"/>
      <c r="J7" s="43"/>
    </row>
    <row r="8" spans="1:10" s="9" customFormat="1" x14ac:dyDescent="0.25">
      <c r="A8" s="3" t="s">
        <v>162</v>
      </c>
      <c r="B8" s="3" t="s">
        <v>163</v>
      </c>
      <c r="C8" s="3" t="s">
        <v>164</v>
      </c>
      <c r="D8" s="3" t="s">
        <v>165</v>
      </c>
      <c r="E8" s="3" t="s">
        <v>429</v>
      </c>
      <c r="H8" s="31"/>
      <c r="I8" s="31"/>
      <c r="J8" s="31"/>
    </row>
    <row r="9" spans="1:10" ht="13.8" x14ac:dyDescent="0.25">
      <c r="A9" s="27" t="s">
        <v>17</v>
      </c>
      <c r="B9" s="26" t="s">
        <v>18</v>
      </c>
      <c r="C9" s="26"/>
      <c r="D9" s="26"/>
      <c r="E9" s="28">
        <f>E10+E14+E18+E24+E37+E159+E202+E225+E241+E252+E262+E298+E317+E325+E351+E362+E270+E280+E285</f>
        <v>2926854.2</v>
      </c>
    </row>
    <row r="10" spans="1:10" ht="47.4" customHeight="1" x14ac:dyDescent="0.25">
      <c r="A10" s="27" t="s">
        <v>62</v>
      </c>
      <c r="B10" s="26" t="s">
        <v>63</v>
      </c>
      <c r="C10" s="26"/>
      <c r="D10" s="26"/>
      <c r="E10" s="28">
        <f t="shared" ref="E10:E12" si="0">E11</f>
        <v>70</v>
      </c>
    </row>
    <row r="11" spans="1:10" ht="15.6" customHeight="1" x14ac:dyDescent="0.25">
      <c r="A11" s="27" t="s">
        <v>213</v>
      </c>
      <c r="B11" s="26" t="s">
        <v>65</v>
      </c>
      <c r="C11" s="26"/>
      <c r="D11" s="26"/>
      <c r="E11" s="28">
        <f t="shared" si="0"/>
        <v>70</v>
      </c>
      <c r="F11" s="10"/>
    </row>
    <row r="12" spans="1:10" ht="33.6" customHeight="1" x14ac:dyDescent="0.25">
      <c r="A12" s="27" t="s">
        <v>70</v>
      </c>
      <c r="B12" s="26" t="s">
        <v>65</v>
      </c>
      <c r="C12" s="26" t="s">
        <v>0</v>
      </c>
      <c r="D12" s="26"/>
      <c r="E12" s="28">
        <f t="shared" si="0"/>
        <v>70</v>
      </c>
      <c r="F12" s="10"/>
    </row>
    <row r="13" spans="1:10" ht="30" customHeight="1" x14ac:dyDescent="0.25">
      <c r="A13" s="27" t="s">
        <v>86</v>
      </c>
      <c r="B13" s="26" t="s">
        <v>65</v>
      </c>
      <c r="C13" s="26" t="s">
        <v>0</v>
      </c>
      <c r="D13" s="26" t="s">
        <v>64</v>
      </c>
      <c r="E13" s="28">
        <f>70</f>
        <v>70</v>
      </c>
      <c r="F13" s="10"/>
    </row>
    <row r="14" spans="1:10" ht="57.6" customHeight="1" x14ac:dyDescent="0.25">
      <c r="A14" s="27" t="s">
        <v>214</v>
      </c>
      <c r="B14" s="26" t="s">
        <v>66</v>
      </c>
      <c r="C14" s="26"/>
      <c r="D14" s="26"/>
      <c r="E14" s="28">
        <f t="shared" ref="E14:E16" si="1">E15</f>
        <v>176.7</v>
      </c>
    </row>
    <row r="15" spans="1:10" ht="58.2" customHeight="1" x14ac:dyDescent="0.25">
      <c r="A15" s="27" t="s">
        <v>215</v>
      </c>
      <c r="B15" s="26" t="s">
        <v>67</v>
      </c>
      <c r="C15" s="26"/>
      <c r="D15" s="26"/>
      <c r="E15" s="28">
        <f t="shared" si="1"/>
        <v>176.7</v>
      </c>
    </row>
    <row r="16" spans="1:10" ht="29.4" customHeight="1" x14ac:dyDescent="0.25">
      <c r="A16" s="27" t="s">
        <v>70</v>
      </c>
      <c r="B16" s="26" t="s">
        <v>67</v>
      </c>
      <c r="C16" s="26" t="s">
        <v>0</v>
      </c>
      <c r="D16" s="26"/>
      <c r="E16" s="28">
        <f t="shared" si="1"/>
        <v>176.7</v>
      </c>
    </row>
    <row r="17" spans="1:5" ht="18.600000000000001" customHeight="1" x14ac:dyDescent="0.25">
      <c r="A17" s="27" t="s">
        <v>87</v>
      </c>
      <c r="B17" s="26" t="s">
        <v>67</v>
      </c>
      <c r="C17" s="26" t="s">
        <v>0</v>
      </c>
      <c r="D17" s="26" t="s">
        <v>50</v>
      </c>
      <c r="E17" s="28">
        <f>176.7</f>
        <v>176.7</v>
      </c>
    </row>
    <row r="18" spans="1:5" ht="27.6" x14ac:dyDescent="0.25">
      <c r="A18" s="27" t="s">
        <v>168</v>
      </c>
      <c r="B18" s="26" t="s">
        <v>68</v>
      </c>
      <c r="C18" s="26"/>
      <c r="D18" s="26"/>
      <c r="E18" s="28">
        <f>E19</f>
        <v>788.69999999999993</v>
      </c>
    </row>
    <row r="19" spans="1:5" ht="75" customHeight="1" x14ac:dyDescent="0.25">
      <c r="A19" s="27" t="s">
        <v>216</v>
      </c>
      <c r="B19" s="26" t="s">
        <v>72</v>
      </c>
      <c r="C19" s="26"/>
      <c r="D19" s="26"/>
      <c r="E19" s="28">
        <f>E20+E22</f>
        <v>788.69999999999993</v>
      </c>
    </row>
    <row r="20" spans="1:5" ht="88.8" customHeight="1" x14ac:dyDescent="0.25">
      <c r="A20" s="27" t="s">
        <v>69</v>
      </c>
      <c r="B20" s="26" t="s">
        <v>72</v>
      </c>
      <c r="C20" s="26" t="s">
        <v>4</v>
      </c>
      <c r="D20" s="26"/>
      <c r="E20" s="28">
        <f>E21</f>
        <v>541.29999999999995</v>
      </c>
    </row>
    <row r="21" spans="1:5" ht="16.95" customHeight="1" x14ac:dyDescent="0.25">
      <c r="A21" s="27" t="s">
        <v>87</v>
      </c>
      <c r="B21" s="26" t="s">
        <v>72</v>
      </c>
      <c r="C21" s="26" t="s">
        <v>4</v>
      </c>
      <c r="D21" s="26" t="s">
        <v>50</v>
      </c>
      <c r="E21" s="28">
        <f>541.3</f>
        <v>541.29999999999995</v>
      </c>
    </row>
    <row r="22" spans="1:5" ht="28.2" customHeight="1" x14ac:dyDescent="0.25">
      <c r="A22" s="27" t="s">
        <v>70</v>
      </c>
      <c r="B22" s="26" t="s">
        <v>72</v>
      </c>
      <c r="C22" s="26" t="s">
        <v>0</v>
      </c>
      <c r="D22" s="26"/>
      <c r="E22" s="28">
        <f>E23</f>
        <v>247.4</v>
      </c>
    </row>
    <row r="23" spans="1:5" ht="18" customHeight="1" x14ac:dyDescent="0.25">
      <c r="A23" s="27" t="s">
        <v>87</v>
      </c>
      <c r="B23" s="26" t="s">
        <v>72</v>
      </c>
      <c r="C23" s="26" t="s">
        <v>0</v>
      </c>
      <c r="D23" s="26" t="s">
        <v>50</v>
      </c>
      <c r="E23" s="28">
        <f>247.4</f>
        <v>247.4</v>
      </c>
    </row>
    <row r="24" spans="1:5" ht="43.2" customHeight="1" x14ac:dyDescent="0.25">
      <c r="A24" s="27" t="s">
        <v>217</v>
      </c>
      <c r="B24" s="26" t="s">
        <v>19</v>
      </c>
      <c r="C24" s="26"/>
      <c r="D24" s="26"/>
      <c r="E24" s="28">
        <f>E25+E29+E32</f>
        <v>1094.2</v>
      </c>
    </row>
    <row r="25" spans="1:5" ht="51.6" customHeight="1" x14ac:dyDescent="0.25">
      <c r="A25" s="27" t="s">
        <v>394</v>
      </c>
      <c r="B25" s="26" t="s">
        <v>73</v>
      </c>
      <c r="C25" s="26"/>
      <c r="D25" s="26"/>
      <c r="E25" s="28">
        <f>E26</f>
        <v>173.8</v>
      </c>
    </row>
    <row r="26" spans="1:5" ht="34.799999999999997" customHeight="1" x14ac:dyDescent="0.25">
      <c r="A26" s="27" t="s">
        <v>70</v>
      </c>
      <c r="B26" s="26" t="s">
        <v>73</v>
      </c>
      <c r="C26" s="26" t="s">
        <v>0</v>
      </c>
      <c r="D26" s="26"/>
      <c r="E26" s="28">
        <f>E27+E28</f>
        <v>173.8</v>
      </c>
    </row>
    <row r="27" spans="1:5" ht="21.6" customHeight="1" x14ac:dyDescent="0.25">
      <c r="A27" s="27" t="s">
        <v>87</v>
      </c>
      <c r="B27" s="26" t="s">
        <v>73</v>
      </c>
      <c r="C27" s="26" t="s">
        <v>0</v>
      </c>
      <c r="D27" s="26" t="s">
        <v>50</v>
      </c>
      <c r="E27" s="28">
        <f>39.4</f>
        <v>39.4</v>
      </c>
    </row>
    <row r="28" spans="1:5" ht="46.2" customHeight="1" x14ac:dyDescent="0.25">
      <c r="A28" s="15" t="s">
        <v>186</v>
      </c>
      <c r="B28" s="16" t="s">
        <v>73</v>
      </c>
      <c r="C28" s="16" t="s">
        <v>0</v>
      </c>
      <c r="D28" s="16" t="s">
        <v>170</v>
      </c>
      <c r="E28" s="28">
        <f>134.4</f>
        <v>134.4</v>
      </c>
    </row>
    <row r="29" spans="1:5" ht="48.6" customHeight="1" x14ac:dyDescent="0.25">
      <c r="A29" s="27" t="s">
        <v>74</v>
      </c>
      <c r="B29" s="26" t="s">
        <v>75</v>
      </c>
      <c r="C29" s="26"/>
      <c r="D29" s="26"/>
      <c r="E29" s="28">
        <f t="shared" ref="E29:E30" si="2">E30</f>
        <v>51.5</v>
      </c>
    </row>
    <row r="30" spans="1:5" ht="33.6" customHeight="1" x14ac:dyDescent="0.25">
      <c r="A30" s="27" t="s">
        <v>70</v>
      </c>
      <c r="B30" s="26" t="s">
        <v>75</v>
      </c>
      <c r="C30" s="26" t="s">
        <v>0</v>
      </c>
      <c r="D30" s="26"/>
      <c r="E30" s="28">
        <f t="shared" si="2"/>
        <v>51.5</v>
      </c>
    </row>
    <row r="31" spans="1:5" ht="22.2" customHeight="1" x14ac:dyDescent="0.25">
      <c r="A31" s="27" t="s">
        <v>87</v>
      </c>
      <c r="B31" s="26" t="s">
        <v>75</v>
      </c>
      <c r="C31" s="26" t="s">
        <v>0</v>
      </c>
      <c r="D31" s="26" t="s">
        <v>50</v>
      </c>
      <c r="E31" s="28">
        <f>51.5</f>
        <v>51.5</v>
      </c>
    </row>
    <row r="32" spans="1:5" ht="48.6" customHeight="1" x14ac:dyDescent="0.25">
      <c r="A32" s="27" t="s">
        <v>76</v>
      </c>
      <c r="B32" s="26" t="s">
        <v>77</v>
      </c>
      <c r="C32" s="26"/>
      <c r="D32" s="26"/>
      <c r="E32" s="28">
        <f>E33+E35</f>
        <v>868.9</v>
      </c>
    </row>
    <row r="33" spans="1:5" ht="93" customHeight="1" x14ac:dyDescent="0.25">
      <c r="A33" s="27" t="s">
        <v>69</v>
      </c>
      <c r="B33" s="26" t="s">
        <v>77</v>
      </c>
      <c r="C33" s="26" t="s">
        <v>4</v>
      </c>
      <c r="D33" s="26"/>
      <c r="E33" s="28">
        <f>E34</f>
        <v>735.4</v>
      </c>
    </row>
    <row r="34" spans="1:5" ht="18" customHeight="1" x14ac:dyDescent="0.25">
      <c r="A34" s="27" t="s">
        <v>87</v>
      </c>
      <c r="B34" s="26" t="s">
        <v>77</v>
      </c>
      <c r="C34" s="26" t="s">
        <v>4</v>
      </c>
      <c r="D34" s="26" t="s">
        <v>50</v>
      </c>
      <c r="E34" s="28">
        <f>735.4</f>
        <v>735.4</v>
      </c>
    </row>
    <row r="35" spans="1:5" ht="31.8" customHeight="1" x14ac:dyDescent="0.25">
      <c r="A35" s="27" t="s">
        <v>70</v>
      </c>
      <c r="B35" s="26" t="s">
        <v>77</v>
      </c>
      <c r="C35" s="26" t="s">
        <v>0</v>
      </c>
      <c r="D35" s="26"/>
      <c r="E35" s="28">
        <f>E36</f>
        <v>133.5</v>
      </c>
    </row>
    <row r="36" spans="1:5" ht="21" customHeight="1" x14ac:dyDescent="0.25">
      <c r="A36" s="27" t="s">
        <v>87</v>
      </c>
      <c r="B36" s="26" t="s">
        <v>77</v>
      </c>
      <c r="C36" s="26" t="s">
        <v>0</v>
      </c>
      <c r="D36" s="26" t="s">
        <v>50</v>
      </c>
      <c r="E36" s="28">
        <f>133.5</f>
        <v>133.5</v>
      </c>
    </row>
    <row r="37" spans="1:5" ht="31.8" customHeight="1" x14ac:dyDescent="0.25">
      <c r="A37" s="27" t="s">
        <v>7</v>
      </c>
      <c r="B37" s="26" t="s">
        <v>20</v>
      </c>
      <c r="C37" s="26"/>
      <c r="D37" s="26"/>
      <c r="E37" s="28">
        <f>E38+E49+E64+E71</f>
        <v>2019134.1</v>
      </c>
    </row>
    <row r="38" spans="1:5" ht="31.8" customHeight="1" x14ac:dyDescent="0.25">
      <c r="A38" s="27" t="s">
        <v>219</v>
      </c>
      <c r="B38" s="26" t="s">
        <v>218</v>
      </c>
      <c r="C38" s="26"/>
      <c r="D38" s="26"/>
      <c r="E38" s="28">
        <f>E39+E43+E46</f>
        <v>216307.7</v>
      </c>
    </row>
    <row r="39" spans="1:5" ht="31.8" customHeight="1" x14ac:dyDescent="0.25">
      <c r="A39" s="27" t="s">
        <v>70</v>
      </c>
      <c r="B39" s="26" t="s">
        <v>218</v>
      </c>
      <c r="C39" s="26" t="s">
        <v>0</v>
      </c>
      <c r="D39" s="26"/>
      <c r="E39" s="28">
        <f>E40+E41</f>
        <v>1282.7</v>
      </c>
    </row>
    <row r="40" spans="1:5" ht="18.600000000000001" customHeight="1" x14ac:dyDescent="0.25">
      <c r="A40" s="27" t="s">
        <v>89</v>
      </c>
      <c r="B40" s="26" t="s">
        <v>218</v>
      </c>
      <c r="C40" s="26" t="s">
        <v>0</v>
      </c>
      <c r="D40" s="26" t="s">
        <v>22</v>
      </c>
      <c r="E40" s="28">
        <f>608.6</f>
        <v>608.6</v>
      </c>
    </row>
    <row r="41" spans="1:5" ht="18.600000000000001" customHeight="1" x14ac:dyDescent="0.25">
      <c r="A41" s="27" t="s">
        <v>90</v>
      </c>
      <c r="B41" s="26" t="s">
        <v>218</v>
      </c>
      <c r="C41" s="26" t="s">
        <v>0</v>
      </c>
      <c r="D41" s="26" t="s">
        <v>21</v>
      </c>
      <c r="E41" s="28">
        <f>674.1</f>
        <v>674.1</v>
      </c>
    </row>
    <row r="42" spans="1:5" ht="35.4" customHeight="1" x14ac:dyDescent="0.25">
      <c r="A42" s="27" t="s">
        <v>411</v>
      </c>
      <c r="B42" s="26" t="s">
        <v>300</v>
      </c>
      <c r="C42" s="26"/>
      <c r="D42" s="26"/>
      <c r="E42" s="28">
        <f>E43+E46</f>
        <v>215025</v>
      </c>
    </row>
    <row r="43" spans="1:5" ht="75" customHeight="1" x14ac:dyDescent="0.25">
      <c r="A43" s="27" t="s">
        <v>400</v>
      </c>
      <c r="B43" s="26" t="s">
        <v>399</v>
      </c>
      <c r="C43" s="26"/>
      <c r="D43" s="26"/>
      <c r="E43" s="28">
        <f>E44</f>
        <v>147573.6</v>
      </c>
    </row>
    <row r="44" spans="1:5" ht="31.8" customHeight="1" x14ac:dyDescent="0.25">
      <c r="A44" s="27" t="s">
        <v>70</v>
      </c>
      <c r="B44" s="26" t="s">
        <v>399</v>
      </c>
      <c r="C44" s="26" t="s">
        <v>0</v>
      </c>
      <c r="D44" s="26"/>
      <c r="E44" s="28">
        <f>E45</f>
        <v>147573.6</v>
      </c>
    </row>
    <row r="45" spans="1:5" ht="22.2" customHeight="1" x14ac:dyDescent="0.25">
      <c r="A45" s="27" t="s">
        <v>90</v>
      </c>
      <c r="B45" s="26" t="s">
        <v>399</v>
      </c>
      <c r="C45" s="26" t="s">
        <v>0</v>
      </c>
      <c r="D45" s="26" t="s">
        <v>21</v>
      </c>
      <c r="E45" s="28">
        <f>147573.6</f>
        <v>147573.6</v>
      </c>
    </row>
    <row r="46" spans="1:5" ht="133.19999999999999" customHeight="1" x14ac:dyDescent="0.25">
      <c r="A46" s="27" t="s">
        <v>410</v>
      </c>
      <c r="B46" s="26" t="s">
        <v>409</v>
      </c>
      <c r="C46" s="26"/>
      <c r="D46" s="26"/>
      <c r="E46" s="28">
        <f t="shared" ref="E46:E47" si="3">E47</f>
        <v>67451.399999999994</v>
      </c>
    </row>
    <row r="47" spans="1:5" ht="34.200000000000003" customHeight="1" x14ac:dyDescent="0.25">
      <c r="A47" s="27" t="s">
        <v>70</v>
      </c>
      <c r="B47" s="26" t="s">
        <v>409</v>
      </c>
      <c r="C47" s="26" t="s">
        <v>0</v>
      </c>
      <c r="D47" s="26"/>
      <c r="E47" s="28">
        <f t="shared" si="3"/>
        <v>67451.399999999994</v>
      </c>
    </row>
    <row r="48" spans="1:5" ht="16.8" customHeight="1" x14ac:dyDescent="0.25">
      <c r="A48" s="27" t="s">
        <v>90</v>
      </c>
      <c r="B48" s="26" t="s">
        <v>409</v>
      </c>
      <c r="C48" s="26" t="s">
        <v>0</v>
      </c>
      <c r="D48" s="26" t="s">
        <v>21</v>
      </c>
      <c r="E48" s="28">
        <f>67451.4</f>
        <v>67451.399999999994</v>
      </c>
    </row>
    <row r="49" spans="1:5" ht="35.4" customHeight="1" x14ac:dyDescent="0.25">
      <c r="A49" s="27" t="s">
        <v>248</v>
      </c>
      <c r="B49" s="26" t="s">
        <v>247</v>
      </c>
      <c r="C49" s="26"/>
      <c r="D49" s="26"/>
      <c r="E49" s="28">
        <f>E50+E54+E58+E60</f>
        <v>338523</v>
      </c>
    </row>
    <row r="50" spans="1:5" ht="90" customHeight="1" x14ac:dyDescent="0.25">
      <c r="A50" s="27" t="s">
        <v>69</v>
      </c>
      <c r="B50" s="26" t="s">
        <v>247</v>
      </c>
      <c r="C50" s="26" t="s">
        <v>4</v>
      </c>
      <c r="D50" s="26"/>
      <c r="E50" s="28">
        <f>E51+E52+E53</f>
        <v>62327.399999999994</v>
      </c>
    </row>
    <row r="51" spans="1:5" ht="18" customHeight="1" x14ac:dyDescent="0.25">
      <c r="A51" s="27" t="s">
        <v>89</v>
      </c>
      <c r="B51" s="26" t="s">
        <v>247</v>
      </c>
      <c r="C51" s="26" t="s">
        <v>4</v>
      </c>
      <c r="D51" s="26" t="s">
        <v>22</v>
      </c>
      <c r="E51" s="28">
        <f>2489.2</f>
        <v>2489.1999999999998</v>
      </c>
    </row>
    <row r="52" spans="1:5" ht="18" customHeight="1" x14ac:dyDescent="0.25">
      <c r="A52" s="27" t="s">
        <v>90</v>
      </c>
      <c r="B52" s="26" t="s">
        <v>247</v>
      </c>
      <c r="C52" s="26" t="s">
        <v>4</v>
      </c>
      <c r="D52" s="26" t="s">
        <v>21</v>
      </c>
      <c r="E52" s="28">
        <f>509.5</f>
        <v>509.5</v>
      </c>
    </row>
    <row r="53" spans="1:5" ht="18" customHeight="1" x14ac:dyDescent="0.25">
      <c r="A53" s="27" t="s">
        <v>93</v>
      </c>
      <c r="B53" s="26" t="s">
        <v>247</v>
      </c>
      <c r="C53" s="26" t="s">
        <v>4</v>
      </c>
      <c r="D53" s="26" t="s">
        <v>24</v>
      </c>
      <c r="E53" s="28">
        <f>59328.7</f>
        <v>59328.7</v>
      </c>
    </row>
    <row r="54" spans="1:5" ht="31.2" customHeight="1" x14ac:dyDescent="0.25">
      <c r="A54" s="27" t="s">
        <v>70</v>
      </c>
      <c r="B54" s="26" t="s">
        <v>247</v>
      </c>
      <c r="C54" s="26" t="s">
        <v>0</v>
      </c>
      <c r="D54" s="26"/>
      <c r="E54" s="28">
        <f>E55+E56+E57</f>
        <v>159930.29999999999</v>
      </c>
    </row>
    <row r="55" spans="1:5" ht="18" customHeight="1" x14ac:dyDescent="0.25">
      <c r="A55" s="27" t="s">
        <v>89</v>
      </c>
      <c r="B55" s="26" t="s">
        <v>247</v>
      </c>
      <c r="C55" s="26" t="s">
        <v>0</v>
      </c>
      <c r="D55" s="26" t="s">
        <v>22</v>
      </c>
      <c r="E55" s="28">
        <f>103795.9</f>
        <v>103795.9</v>
      </c>
    </row>
    <row r="56" spans="1:5" ht="18" customHeight="1" x14ac:dyDescent="0.25">
      <c r="A56" s="27" t="s">
        <v>90</v>
      </c>
      <c r="B56" s="26" t="s">
        <v>247</v>
      </c>
      <c r="C56" s="26" t="s">
        <v>0</v>
      </c>
      <c r="D56" s="26" t="s">
        <v>21</v>
      </c>
      <c r="E56" s="28">
        <f>51746.9</f>
        <v>51746.9</v>
      </c>
    </row>
    <row r="57" spans="1:5" ht="18" customHeight="1" x14ac:dyDescent="0.25">
      <c r="A57" s="27" t="s">
        <v>93</v>
      </c>
      <c r="B57" s="26" t="s">
        <v>247</v>
      </c>
      <c r="C57" s="26" t="s">
        <v>0</v>
      </c>
      <c r="D57" s="26" t="s">
        <v>24</v>
      </c>
      <c r="E57" s="28">
        <f>4387.5</f>
        <v>4387.5</v>
      </c>
    </row>
    <row r="58" spans="1:5" ht="42.6" customHeight="1" x14ac:dyDescent="0.25">
      <c r="A58" s="27" t="s">
        <v>91</v>
      </c>
      <c r="B58" s="26" t="s">
        <v>247</v>
      </c>
      <c r="C58" s="26" t="s">
        <v>3</v>
      </c>
      <c r="D58" s="26"/>
      <c r="E58" s="28">
        <f>E59</f>
        <v>116044.1</v>
      </c>
    </row>
    <row r="59" spans="1:5" ht="16.95" customHeight="1" x14ac:dyDescent="0.25">
      <c r="A59" s="27" t="s">
        <v>92</v>
      </c>
      <c r="B59" s="26" t="s">
        <v>247</v>
      </c>
      <c r="C59" s="26" t="s">
        <v>3</v>
      </c>
      <c r="D59" s="26" t="s">
        <v>23</v>
      </c>
      <c r="E59" s="28">
        <f>116044.1</f>
        <v>116044.1</v>
      </c>
    </row>
    <row r="60" spans="1:5" ht="16.95" customHeight="1" x14ac:dyDescent="0.25">
      <c r="A60" s="27" t="s">
        <v>88</v>
      </c>
      <c r="B60" s="26" t="s">
        <v>247</v>
      </c>
      <c r="C60" s="26" t="s">
        <v>1</v>
      </c>
      <c r="D60" s="26"/>
      <c r="E60" s="28">
        <f>E61+E62+E63</f>
        <v>221.2</v>
      </c>
    </row>
    <row r="61" spans="1:5" ht="16.95" customHeight="1" x14ac:dyDescent="0.25">
      <c r="A61" s="27" t="s">
        <v>89</v>
      </c>
      <c r="B61" s="26" t="s">
        <v>247</v>
      </c>
      <c r="C61" s="26" t="s">
        <v>1</v>
      </c>
      <c r="D61" s="26" t="s">
        <v>22</v>
      </c>
      <c r="E61" s="28">
        <f>66.3</f>
        <v>66.3</v>
      </c>
    </row>
    <row r="62" spans="1:5" ht="16.95" customHeight="1" x14ac:dyDescent="0.25">
      <c r="A62" s="27" t="s">
        <v>90</v>
      </c>
      <c r="B62" s="26" t="s">
        <v>247</v>
      </c>
      <c r="C62" s="26" t="s">
        <v>1</v>
      </c>
      <c r="D62" s="26" t="s">
        <v>21</v>
      </c>
      <c r="E62" s="28">
        <f>137.4</f>
        <v>137.4</v>
      </c>
    </row>
    <row r="63" spans="1:5" ht="18" customHeight="1" x14ac:dyDescent="0.25">
      <c r="A63" s="27" t="s">
        <v>93</v>
      </c>
      <c r="B63" s="26" t="s">
        <v>247</v>
      </c>
      <c r="C63" s="26" t="s">
        <v>1</v>
      </c>
      <c r="D63" s="26" t="s">
        <v>24</v>
      </c>
      <c r="E63" s="28">
        <f>17.5</f>
        <v>17.5</v>
      </c>
    </row>
    <row r="64" spans="1:5" ht="29.4" customHeight="1" x14ac:dyDescent="0.25">
      <c r="A64" s="27" t="s">
        <v>250</v>
      </c>
      <c r="B64" s="26" t="s">
        <v>249</v>
      </c>
      <c r="C64" s="26"/>
      <c r="D64" s="26"/>
      <c r="E64" s="28">
        <f>E65+E67+E69</f>
        <v>746.5</v>
      </c>
    </row>
    <row r="65" spans="1:6" ht="91.2" customHeight="1" x14ac:dyDescent="0.25">
      <c r="A65" s="27" t="s">
        <v>69</v>
      </c>
      <c r="B65" s="26" t="s">
        <v>249</v>
      </c>
      <c r="C65" s="26" t="s">
        <v>4</v>
      </c>
      <c r="D65" s="26"/>
      <c r="E65" s="28">
        <f>E66</f>
        <v>161.69999999999999</v>
      </c>
    </row>
    <row r="66" spans="1:6" ht="16.95" customHeight="1" x14ac:dyDescent="0.25">
      <c r="A66" s="27" t="s">
        <v>90</v>
      </c>
      <c r="B66" s="26" t="s">
        <v>249</v>
      </c>
      <c r="C66" s="26" t="s">
        <v>4</v>
      </c>
      <c r="D66" s="26" t="s">
        <v>21</v>
      </c>
      <c r="E66" s="28">
        <f>161.7</f>
        <v>161.69999999999999</v>
      </c>
    </row>
    <row r="67" spans="1:6" ht="34.799999999999997" customHeight="1" x14ac:dyDescent="0.25">
      <c r="A67" s="27" t="s">
        <v>70</v>
      </c>
      <c r="B67" s="26" t="s">
        <v>249</v>
      </c>
      <c r="C67" s="26" t="s">
        <v>0</v>
      </c>
      <c r="D67" s="26"/>
      <c r="E67" s="28">
        <f>E68</f>
        <v>87.8</v>
      </c>
    </row>
    <row r="68" spans="1:6" ht="17.399999999999999" customHeight="1" x14ac:dyDescent="0.25">
      <c r="A68" s="27" t="s">
        <v>93</v>
      </c>
      <c r="B68" s="26" t="s">
        <v>249</v>
      </c>
      <c r="C68" s="26" t="s">
        <v>0</v>
      </c>
      <c r="D68" s="26" t="s">
        <v>24</v>
      </c>
      <c r="E68" s="28">
        <f>87.8</f>
        <v>87.8</v>
      </c>
    </row>
    <row r="69" spans="1:6" ht="29.4" customHeight="1" x14ac:dyDescent="0.25">
      <c r="A69" s="27" t="s">
        <v>71</v>
      </c>
      <c r="B69" s="26" t="s">
        <v>249</v>
      </c>
      <c r="C69" s="26" t="s">
        <v>2</v>
      </c>
      <c r="D69" s="26"/>
      <c r="E69" s="28">
        <f t="shared" ref="E69" si="4">E70</f>
        <v>497</v>
      </c>
    </row>
    <row r="70" spans="1:6" ht="31.2" customHeight="1" x14ac:dyDescent="0.25">
      <c r="A70" s="27" t="s">
        <v>94</v>
      </c>
      <c r="B70" s="26" t="s">
        <v>249</v>
      </c>
      <c r="C70" s="26" t="s">
        <v>2</v>
      </c>
      <c r="D70" s="26" t="s">
        <v>25</v>
      </c>
      <c r="E70" s="28">
        <f>492+5</f>
        <v>497</v>
      </c>
    </row>
    <row r="71" spans="1:6" ht="28.2" customHeight="1" x14ac:dyDescent="0.25">
      <c r="A71" s="27" t="s">
        <v>221</v>
      </c>
      <c r="B71" s="26" t="s">
        <v>220</v>
      </c>
      <c r="C71" s="26"/>
      <c r="D71" s="26"/>
      <c r="E71" s="28">
        <f>E72+E74+E76+E78+E80+E85+E90+E93+E98+E101+E104+E107+E110+E113+E116+E119+E122+E125+E128+E131+E134+E139+E142+E145+E149</f>
        <v>1463556.9000000001</v>
      </c>
      <c r="F71" s="10"/>
    </row>
    <row r="72" spans="1:6" ht="85.8" customHeight="1" x14ac:dyDescent="0.25">
      <c r="A72" s="27" t="s">
        <v>69</v>
      </c>
      <c r="B72" s="26" t="s">
        <v>220</v>
      </c>
      <c r="C72" s="26" t="s">
        <v>4</v>
      </c>
      <c r="D72" s="26"/>
      <c r="E72" s="28">
        <f>E73</f>
        <v>428.5</v>
      </c>
    </row>
    <row r="73" spans="1:6" ht="18.600000000000001" customHeight="1" x14ac:dyDescent="0.25">
      <c r="A73" s="27" t="s">
        <v>90</v>
      </c>
      <c r="B73" s="26" t="s">
        <v>220</v>
      </c>
      <c r="C73" s="26" t="s">
        <v>4</v>
      </c>
      <c r="D73" s="26" t="s">
        <v>21</v>
      </c>
      <c r="E73" s="28">
        <f>428.5</f>
        <v>428.5</v>
      </c>
    </row>
    <row r="74" spans="1:6" ht="29.4" customHeight="1" x14ac:dyDescent="0.25">
      <c r="A74" s="27" t="s">
        <v>70</v>
      </c>
      <c r="B74" s="26" t="s">
        <v>220</v>
      </c>
      <c r="C74" s="26" t="s">
        <v>0</v>
      </c>
      <c r="D74" s="26"/>
      <c r="E74" s="28">
        <f>E75</f>
        <v>724.2</v>
      </c>
    </row>
    <row r="75" spans="1:6" ht="18" customHeight="1" x14ac:dyDescent="0.25">
      <c r="A75" s="27" t="s">
        <v>93</v>
      </c>
      <c r="B75" s="26" t="s">
        <v>220</v>
      </c>
      <c r="C75" s="26" t="s">
        <v>0</v>
      </c>
      <c r="D75" s="26" t="s">
        <v>24</v>
      </c>
      <c r="E75" s="28">
        <f>724.2</f>
        <v>724.2</v>
      </c>
    </row>
    <row r="76" spans="1:6" ht="30" customHeight="1" x14ac:dyDescent="0.25">
      <c r="A76" s="27" t="s">
        <v>71</v>
      </c>
      <c r="B76" s="26" t="s">
        <v>220</v>
      </c>
      <c r="C76" s="26" t="s">
        <v>2</v>
      </c>
      <c r="D76" s="26"/>
      <c r="E76" s="28">
        <f>E77</f>
        <v>50</v>
      </c>
    </row>
    <row r="77" spans="1:6" ht="14.4" customHeight="1" x14ac:dyDescent="0.25">
      <c r="A77" s="27" t="s">
        <v>90</v>
      </c>
      <c r="B77" s="26" t="s">
        <v>220</v>
      </c>
      <c r="C77" s="26" t="s">
        <v>2</v>
      </c>
      <c r="D77" s="26" t="s">
        <v>21</v>
      </c>
      <c r="E77" s="28">
        <f>50</f>
        <v>50</v>
      </c>
    </row>
    <row r="78" spans="1:6" ht="46.2" customHeight="1" x14ac:dyDescent="0.25">
      <c r="A78" s="17" t="s">
        <v>91</v>
      </c>
      <c r="B78" s="26" t="s">
        <v>220</v>
      </c>
      <c r="C78" s="26" t="s">
        <v>3</v>
      </c>
      <c r="D78" s="26"/>
      <c r="E78" s="28">
        <f>E79</f>
        <v>358</v>
      </c>
    </row>
    <row r="79" spans="1:6" ht="19.2" customHeight="1" x14ac:dyDescent="0.25">
      <c r="A79" s="27" t="s">
        <v>92</v>
      </c>
      <c r="B79" s="26" t="s">
        <v>220</v>
      </c>
      <c r="C79" s="26" t="s">
        <v>3</v>
      </c>
      <c r="D79" s="26" t="s">
        <v>23</v>
      </c>
      <c r="E79" s="28">
        <f>358</f>
        <v>358</v>
      </c>
    </row>
    <row r="80" spans="1:6" ht="75" customHeight="1" x14ac:dyDescent="0.25">
      <c r="A80" s="27" t="s">
        <v>11</v>
      </c>
      <c r="B80" s="26" t="s">
        <v>222</v>
      </c>
      <c r="C80" s="26"/>
      <c r="D80" s="26"/>
      <c r="E80" s="28">
        <f>E81+E83</f>
        <v>548503.19999999995</v>
      </c>
    </row>
    <row r="81" spans="1:5" ht="90" customHeight="1" x14ac:dyDescent="0.25">
      <c r="A81" s="27" t="s">
        <v>69</v>
      </c>
      <c r="B81" s="26" t="s">
        <v>222</v>
      </c>
      <c r="C81" s="26" t="s">
        <v>4</v>
      </c>
      <c r="D81" s="26"/>
      <c r="E81" s="28">
        <f>E82</f>
        <v>544662.6</v>
      </c>
    </row>
    <row r="82" spans="1:5" ht="19.8" customHeight="1" x14ac:dyDescent="0.25">
      <c r="A82" s="27" t="s">
        <v>89</v>
      </c>
      <c r="B82" s="26" t="s">
        <v>222</v>
      </c>
      <c r="C82" s="26" t="s">
        <v>4</v>
      </c>
      <c r="D82" s="26" t="s">
        <v>22</v>
      </c>
      <c r="E82" s="28">
        <f>544662.6</f>
        <v>544662.6</v>
      </c>
    </row>
    <row r="83" spans="1:5" ht="32.4" customHeight="1" x14ac:dyDescent="0.25">
      <c r="A83" s="27" t="s">
        <v>70</v>
      </c>
      <c r="B83" s="26" t="s">
        <v>222</v>
      </c>
      <c r="C83" s="26" t="s">
        <v>0</v>
      </c>
      <c r="D83" s="26"/>
      <c r="E83" s="28">
        <f>E84</f>
        <v>3840.6</v>
      </c>
    </row>
    <row r="84" spans="1:5" ht="21" customHeight="1" x14ac:dyDescent="0.25">
      <c r="A84" s="27" t="s">
        <v>89</v>
      </c>
      <c r="B84" s="26" t="s">
        <v>222</v>
      </c>
      <c r="C84" s="26" t="s">
        <v>0</v>
      </c>
      <c r="D84" s="26" t="s">
        <v>22</v>
      </c>
      <c r="E84" s="28">
        <f>3840.6</f>
        <v>3840.6</v>
      </c>
    </row>
    <row r="85" spans="1:5" ht="115.2" customHeight="1" x14ac:dyDescent="0.25">
      <c r="A85" s="27" t="s">
        <v>12</v>
      </c>
      <c r="B85" s="26" t="s">
        <v>223</v>
      </c>
      <c r="C85" s="26"/>
      <c r="D85" s="26"/>
      <c r="E85" s="28">
        <f>E86+E88</f>
        <v>735089.8</v>
      </c>
    </row>
    <row r="86" spans="1:5" ht="90" customHeight="1" x14ac:dyDescent="0.25">
      <c r="A86" s="27" t="s">
        <v>69</v>
      </c>
      <c r="B86" s="26" t="s">
        <v>223</v>
      </c>
      <c r="C86" s="26" t="s">
        <v>4</v>
      </c>
      <c r="D86" s="26"/>
      <c r="E86" s="28">
        <f>E87</f>
        <v>732294.20000000007</v>
      </c>
    </row>
    <row r="87" spans="1:5" ht="16.8" customHeight="1" x14ac:dyDescent="0.25">
      <c r="A87" s="27" t="s">
        <v>90</v>
      </c>
      <c r="B87" s="26" t="s">
        <v>223</v>
      </c>
      <c r="C87" s="26" t="s">
        <v>4</v>
      </c>
      <c r="D87" s="26" t="s">
        <v>21</v>
      </c>
      <c r="E87" s="28">
        <f>703788.4+28505.8</f>
        <v>732294.20000000007</v>
      </c>
    </row>
    <row r="88" spans="1:5" ht="30.6" customHeight="1" x14ac:dyDescent="0.25">
      <c r="A88" s="27" t="s">
        <v>70</v>
      </c>
      <c r="B88" s="26" t="s">
        <v>223</v>
      </c>
      <c r="C88" s="26" t="s">
        <v>0</v>
      </c>
      <c r="D88" s="26"/>
      <c r="E88" s="28">
        <f>E89</f>
        <v>2795.6</v>
      </c>
    </row>
    <row r="89" spans="1:5" ht="17.399999999999999" customHeight="1" x14ac:dyDescent="0.25">
      <c r="A89" s="27" t="s">
        <v>90</v>
      </c>
      <c r="B89" s="26" t="s">
        <v>223</v>
      </c>
      <c r="C89" s="26" t="s">
        <v>0</v>
      </c>
      <c r="D89" s="26" t="s">
        <v>21</v>
      </c>
      <c r="E89" s="28">
        <f>2795.6</f>
        <v>2795.6</v>
      </c>
    </row>
    <row r="90" spans="1:5" ht="61.2" customHeight="1" x14ac:dyDescent="0.25">
      <c r="A90" s="27" t="s">
        <v>191</v>
      </c>
      <c r="B90" s="26" t="s">
        <v>224</v>
      </c>
      <c r="C90" s="26"/>
      <c r="D90" s="26"/>
      <c r="E90" s="28">
        <f t="shared" ref="E90:E91" si="5">E91</f>
        <v>12595</v>
      </c>
    </row>
    <row r="91" spans="1:5" ht="33" customHeight="1" x14ac:dyDescent="0.25">
      <c r="A91" s="27" t="s">
        <v>70</v>
      </c>
      <c r="B91" s="26" t="s">
        <v>224</v>
      </c>
      <c r="C91" s="26" t="s">
        <v>0</v>
      </c>
      <c r="D91" s="26"/>
      <c r="E91" s="28">
        <f t="shared" si="5"/>
        <v>12595</v>
      </c>
    </row>
    <row r="92" spans="1:5" ht="19.8" customHeight="1" x14ac:dyDescent="0.25">
      <c r="A92" s="27" t="s">
        <v>95</v>
      </c>
      <c r="B92" s="26" t="s">
        <v>224</v>
      </c>
      <c r="C92" s="26" t="s">
        <v>0</v>
      </c>
      <c r="D92" s="26" t="s">
        <v>26</v>
      </c>
      <c r="E92" s="28">
        <f>12595</f>
        <v>12595</v>
      </c>
    </row>
    <row r="93" spans="1:5" ht="45" customHeight="1" x14ac:dyDescent="0.25">
      <c r="A93" s="27" t="s">
        <v>188</v>
      </c>
      <c r="B93" s="26" t="s">
        <v>225</v>
      </c>
      <c r="C93" s="26"/>
      <c r="D93" s="26"/>
      <c r="E93" s="28">
        <f>E94+E96</f>
        <v>2088.1</v>
      </c>
    </row>
    <row r="94" spans="1:5" ht="33.6" customHeight="1" x14ac:dyDescent="0.25">
      <c r="A94" s="27" t="s">
        <v>70</v>
      </c>
      <c r="B94" s="26" t="s">
        <v>225</v>
      </c>
      <c r="C94" s="26" t="s">
        <v>0</v>
      </c>
      <c r="D94" s="26"/>
      <c r="E94" s="28">
        <f>E95</f>
        <v>1383.7</v>
      </c>
    </row>
    <row r="95" spans="1:5" ht="19.2" customHeight="1" x14ac:dyDescent="0.25">
      <c r="A95" s="27" t="s">
        <v>90</v>
      </c>
      <c r="B95" s="26" t="s">
        <v>225</v>
      </c>
      <c r="C95" s="26" t="s">
        <v>0</v>
      </c>
      <c r="D95" s="26" t="s">
        <v>21</v>
      </c>
      <c r="E95" s="28">
        <f>1200.4+183.3</f>
        <v>1383.7</v>
      </c>
    </row>
    <row r="96" spans="1:5" ht="31.2" customHeight="1" x14ac:dyDescent="0.25">
      <c r="A96" s="27" t="s">
        <v>71</v>
      </c>
      <c r="B96" s="26" t="s">
        <v>225</v>
      </c>
      <c r="C96" s="26" t="s">
        <v>2</v>
      </c>
      <c r="D96" s="26"/>
      <c r="E96" s="28">
        <f>E97</f>
        <v>704.4</v>
      </c>
    </row>
    <row r="97" spans="1:5" ht="16.8" customHeight="1" x14ac:dyDescent="0.25">
      <c r="A97" s="27" t="s">
        <v>90</v>
      </c>
      <c r="B97" s="26" t="s">
        <v>225</v>
      </c>
      <c r="C97" s="26" t="s">
        <v>2</v>
      </c>
      <c r="D97" s="26" t="s">
        <v>21</v>
      </c>
      <c r="E97" s="28">
        <f>564+140.4</f>
        <v>704.4</v>
      </c>
    </row>
    <row r="98" spans="1:5" ht="103.2" customHeight="1" x14ac:dyDescent="0.25">
      <c r="A98" s="27" t="s">
        <v>264</v>
      </c>
      <c r="B98" s="26" t="s">
        <v>226</v>
      </c>
      <c r="C98" s="26"/>
      <c r="D98" s="26"/>
      <c r="E98" s="28">
        <f t="shared" ref="E98:E99" si="6">E99</f>
        <v>74</v>
      </c>
    </row>
    <row r="99" spans="1:5" ht="46.2" customHeight="1" x14ac:dyDescent="0.25">
      <c r="A99" s="27" t="s">
        <v>70</v>
      </c>
      <c r="B99" s="26" t="s">
        <v>226</v>
      </c>
      <c r="C99" s="26" t="s">
        <v>0</v>
      </c>
      <c r="D99" s="26"/>
      <c r="E99" s="28">
        <f t="shared" si="6"/>
        <v>74</v>
      </c>
    </row>
    <row r="100" spans="1:5" ht="16.2" customHeight="1" x14ac:dyDescent="0.25">
      <c r="A100" s="27" t="s">
        <v>95</v>
      </c>
      <c r="B100" s="26" t="s">
        <v>226</v>
      </c>
      <c r="C100" s="26" t="s">
        <v>0</v>
      </c>
      <c r="D100" s="26" t="s">
        <v>26</v>
      </c>
      <c r="E100" s="28">
        <f>74</f>
        <v>74</v>
      </c>
    </row>
    <row r="101" spans="1:5" ht="34.799999999999997" customHeight="1" x14ac:dyDescent="0.25">
      <c r="A101" s="27" t="s">
        <v>331</v>
      </c>
      <c r="B101" s="26" t="s">
        <v>330</v>
      </c>
      <c r="C101" s="26"/>
      <c r="D101" s="26"/>
      <c r="E101" s="28">
        <f t="shared" ref="E101:E102" si="7">E102</f>
        <v>2500</v>
      </c>
    </row>
    <row r="102" spans="1:5" ht="32.4" customHeight="1" x14ac:dyDescent="0.25">
      <c r="A102" s="27" t="s">
        <v>70</v>
      </c>
      <c r="B102" s="26" t="s">
        <v>330</v>
      </c>
      <c r="C102" s="26" t="s">
        <v>0</v>
      </c>
      <c r="D102" s="26"/>
      <c r="E102" s="28">
        <f t="shared" si="7"/>
        <v>2500</v>
      </c>
    </row>
    <row r="103" spans="1:5" ht="17.399999999999999" customHeight="1" x14ac:dyDescent="0.25">
      <c r="A103" s="27" t="s">
        <v>90</v>
      </c>
      <c r="B103" s="26" t="s">
        <v>330</v>
      </c>
      <c r="C103" s="26" t="s">
        <v>0</v>
      </c>
      <c r="D103" s="26" t="s">
        <v>21</v>
      </c>
      <c r="E103" s="28">
        <f>2500</f>
        <v>2500</v>
      </c>
    </row>
    <row r="104" spans="1:5" ht="30" customHeight="1" x14ac:dyDescent="0.25">
      <c r="A104" s="27" t="s">
        <v>333</v>
      </c>
      <c r="B104" s="26" t="s">
        <v>332</v>
      </c>
      <c r="C104" s="26"/>
      <c r="D104" s="26"/>
      <c r="E104" s="28">
        <f t="shared" ref="E104:E105" si="8">E105</f>
        <v>500</v>
      </c>
    </row>
    <row r="105" spans="1:5" ht="30" customHeight="1" x14ac:dyDescent="0.25">
      <c r="A105" s="27" t="s">
        <v>70</v>
      </c>
      <c r="B105" s="26" t="s">
        <v>332</v>
      </c>
      <c r="C105" s="26" t="s">
        <v>0</v>
      </c>
      <c r="D105" s="26"/>
      <c r="E105" s="28">
        <f t="shared" si="8"/>
        <v>500</v>
      </c>
    </row>
    <row r="106" spans="1:5" ht="16.95" customHeight="1" x14ac:dyDescent="0.25">
      <c r="A106" s="27" t="s">
        <v>89</v>
      </c>
      <c r="B106" s="26" t="s">
        <v>332</v>
      </c>
      <c r="C106" s="26" t="s">
        <v>0</v>
      </c>
      <c r="D106" s="26" t="s">
        <v>22</v>
      </c>
      <c r="E106" s="28">
        <f>500</f>
        <v>500</v>
      </c>
    </row>
    <row r="107" spans="1:5" ht="16.2" customHeight="1" x14ac:dyDescent="0.25">
      <c r="A107" s="27" t="s">
        <v>335</v>
      </c>
      <c r="B107" s="26" t="s">
        <v>334</v>
      </c>
      <c r="C107" s="26"/>
      <c r="D107" s="26"/>
      <c r="E107" s="28">
        <f t="shared" ref="E107:E108" si="9">E108</f>
        <v>2000</v>
      </c>
    </row>
    <row r="108" spans="1:5" ht="30" customHeight="1" x14ac:dyDescent="0.25">
      <c r="A108" s="27" t="s">
        <v>70</v>
      </c>
      <c r="B108" s="26" t="s">
        <v>334</v>
      </c>
      <c r="C108" s="26" t="s">
        <v>0</v>
      </c>
      <c r="D108" s="26"/>
      <c r="E108" s="28">
        <f t="shared" si="9"/>
        <v>2000</v>
      </c>
    </row>
    <row r="109" spans="1:5" ht="15.6" customHeight="1" x14ac:dyDescent="0.25">
      <c r="A109" s="27" t="s">
        <v>90</v>
      </c>
      <c r="B109" s="26" t="s">
        <v>334</v>
      </c>
      <c r="C109" s="26" t="s">
        <v>0</v>
      </c>
      <c r="D109" s="26" t="s">
        <v>21</v>
      </c>
      <c r="E109" s="28">
        <f>2000</f>
        <v>2000</v>
      </c>
    </row>
    <row r="110" spans="1:5" ht="16.2" customHeight="1" x14ac:dyDescent="0.25">
      <c r="A110" s="27" t="s">
        <v>337</v>
      </c>
      <c r="B110" s="26" t="s">
        <v>336</v>
      </c>
      <c r="C110" s="26"/>
      <c r="D110" s="26"/>
      <c r="E110" s="28">
        <f t="shared" ref="E110:E111" si="10">E111</f>
        <v>1300</v>
      </c>
    </row>
    <row r="111" spans="1:5" ht="31.2" customHeight="1" x14ac:dyDescent="0.25">
      <c r="A111" s="27" t="s">
        <v>70</v>
      </c>
      <c r="B111" s="26" t="s">
        <v>336</v>
      </c>
      <c r="C111" s="26" t="s">
        <v>0</v>
      </c>
      <c r="D111" s="26"/>
      <c r="E111" s="28">
        <f t="shared" si="10"/>
        <v>1300</v>
      </c>
    </row>
    <row r="112" spans="1:5" ht="16.95" customHeight="1" x14ac:dyDescent="0.25">
      <c r="A112" s="27" t="s">
        <v>89</v>
      </c>
      <c r="B112" s="26" t="s">
        <v>336</v>
      </c>
      <c r="C112" s="26" t="s">
        <v>0</v>
      </c>
      <c r="D112" s="26" t="s">
        <v>22</v>
      </c>
      <c r="E112" s="28">
        <f>1300</f>
        <v>1300</v>
      </c>
    </row>
    <row r="113" spans="1:5" ht="30" customHeight="1" x14ac:dyDescent="0.25">
      <c r="A113" s="27" t="s">
        <v>339</v>
      </c>
      <c r="B113" s="26" t="s">
        <v>338</v>
      </c>
      <c r="C113" s="26"/>
      <c r="D113" s="26"/>
      <c r="E113" s="28">
        <f t="shared" ref="E113:E114" si="11">E114</f>
        <v>1000</v>
      </c>
    </row>
    <row r="114" spans="1:5" ht="41.4" x14ac:dyDescent="0.25">
      <c r="A114" s="27" t="s">
        <v>91</v>
      </c>
      <c r="B114" s="26" t="s">
        <v>338</v>
      </c>
      <c r="C114" s="26" t="s">
        <v>3</v>
      </c>
      <c r="D114" s="26"/>
      <c r="E114" s="28">
        <f t="shared" si="11"/>
        <v>1000</v>
      </c>
    </row>
    <row r="115" spans="1:5" ht="13.8" x14ac:dyDescent="0.25">
      <c r="A115" s="27" t="s">
        <v>92</v>
      </c>
      <c r="B115" s="26" t="s">
        <v>338</v>
      </c>
      <c r="C115" s="26" t="s">
        <v>3</v>
      </c>
      <c r="D115" s="26" t="s">
        <v>23</v>
      </c>
      <c r="E115" s="28">
        <f>1000</f>
        <v>1000</v>
      </c>
    </row>
    <row r="116" spans="1:5" ht="27.6" x14ac:dyDescent="0.25">
      <c r="A116" s="27" t="s">
        <v>341</v>
      </c>
      <c r="B116" s="26" t="s">
        <v>340</v>
      </c>
      <c r="C116" s="26"/>
      <c r="D116" s="26"/>
      <c r="E116" s="28">
        <f t="shared" ref="E116:E117" si="12">E117</f>
        <v>800</v>
      </c>
    </row>
    <row r="117" spans="1:5" ht="41.4" x14ac:dyDescent="0.25">
      <c r="A117" s="27" t="s">
        <v>91</v>
      </c>
      <c r="B117" s="26" t="s">
        <v>340</v>
      </c>
      <c r="C117" s="26" t="s">
        <v>3</v>
      </c>
      <c r="D117" s="26"/>
      <c r="E117" s="28">
        <f t="shared" si="12"/>
        <v>800</v>
      </c>
    </row>
    <row r="118" spans="1:5" ht="13.8" x14ac:dyDescent="0.25">
      <c r="A118" s="27" t="s">
        <v>92</v>
      </c>
      <c r="B118" s="26" t="s">
        <v>340</v>
      </c>
      <c r="C118" s="26" t="s">
        <v>3</v>
      </c>
      <c r="D118" s="26" t="s">
        <v>23</v>
      </c>
      <c r="E118" s="28">
        <f>800</f>
        <v>800</v>
      </c>
    </row>
    <row r="119" spans="1:5" ht="19.8" customHeight="1" x14ac:dyDescent="0.25">
      <c r="A119" s="27" t="s">
        <v>343</v>
      </c>
      <c r="B119" s="26" t="s">
        <v>342</v>
      </c>
      <c r="C119" s="26"/>
      <c r="D119" s="26"/>
      <c r="E119" s="28">
        <f t="shared" ref="E119:E120" si="13">E120</f>
        <v>1800</v>
      </c>
    </row>
    <row r="120" spans="1:5" ht="31.8" customHeight="1" x14ac:dyDescent="0.25">
      <c r="A120" s="27" t="s">
        <v>70</v>
      </c>
      <c r="B120" s="26" t="s">
        <v>342</v>
      </c>
      <c r="C120" s="26" t="s">
        <v>0</v>
      </c>
      <c r="D120" s="26"/>
      <c r="E120" s="28">
        <f t="shared" si="13"/>
        <v>1800</v>
      </c>
    </row>
    <row r="121" spans="1:5" ht="13.8" x14ac:dyDescent="0.25">
      <c r="A121" s="27" t="s">
        <v>90</v>
      </c>
      <c r="B121" s="26" t="s">
        <v>342</v>
      </c>
      <c r="C121" s="26" t="s">
        <v>0</v>
      </c>
      <c r="D121" s="26" t="s">
        <v>21</v>
      </c>
      <c r="E121" s="28">
        <f>1800</f>
        <v>1800</v>
      </c>
    </row>
    <row r="122" spans="1:5" ht="43.8" customHeight="1" x14ac:dyDescent="0.25">
      <c r="A122" s="27" t="s">
        <v>345</v>
      </c>
      <c r="B122" s="26" t="s">
        <v>344</v>
      </c>
      <c r="C122" s="26"/>
      <c r="D122" s="26"/>
      <c r="E122" s="28">
        <f t="shared" ref="E122:E123" si="14">E123</f>
        <v>320</v>
      </c>
    </row>
    <row r="123" spans="1:5" ht="33" customHeight="1" x14ac:dyDescent="0.25">
      <c r="A123" s="27" t="s">
        <v>70</v>
      </c>
      <c r="B123" s="26" t="s">
        <v>344</v>
      </c>
      <c r="C123" s="26" t="s">
        <v>0</v>
      </c>
      <c r="D123" s="26"/>
      <c r="E123" s="28">
        <f t="shared" si="14"/>
        <v>320</v>
      </c>
    </row>
    <row r="124" spans="1:5" ht="16.2" customHeight="1" x14ac:dyDescent="0.25">
      <c r="A124" s="27" t="s">
        <v>89</v>
      </c>
      <c r="B124" s="26" t="s">
        <v>344</v>
      </c>
      <c r="C124" s="26" t="s">
        <v>0</v>
      </c>
      <c r="D124" s="26" t="s">
        <v>22</v>
      </c>
      <c r="E124" s="28">
        <f>320</f>
        <v>320</v>
      </c>
    </row>
    <row r="125" spans="1:5" ht="30.6" customHeight="1" x14ac:dyDescent="0.25">
      <c r="A125" s="27" t="s">
        <v>349</v>
      </c>
      <c r="B125" s="26" t="s">
        <v>346</v>
      </c>
      <c r="C125" s="26"/>
      <c r="D125" s="26"/>
      <c r="E125" s="28">
        <f t="shared" ref="E125:E126" si="15">E126</f>
        <v>750</v>
      </c>
    </row>
    <row r="126" spans="1:5" ht="33" customHeight="1" x14ac:dyDescent="0.25">
      <c r="A126" s="27" t="s">
        <v>70</v>
      </c>
      <c r="B126" s="26" t="s">
        <v>346</v>
      </c>
      <c r="C126" s="26" t="s">
        <v>0</v>
      </c>
      <c r="D126" s="26"/>
      <c r="E126" s="28">
        <f t="shared" si="15"/>
        <v>750</v>
      </c>
    </row>
    <row r="127" spans="1:5" ht="13.8" x14ac:dyDescent="0.25">
      <c r="A127" s="27" t="s">
        <v>89</v>
      </c>
      <c r="B127" s="26" t="s">
        <v>346</v>
      </c>
      <c r="C127" s="26" t="s">
        <v>0</v>
      </c>
      <c r="D127" s="26" t="s">
        <v>22</v>
      </c>
      <c r="E127" s="28">
        <f>750</f>
        <v>750</v>
      </c>
    </row>
    <row r="128" spans="1:5" ht="27.6" x14ac:dyDescent="0.25">
      <c r="A128" s="27" t="s">
        <v>350</v>
      </c>
      <c r="B128" s="26" t="s">
        <v>347</v>
      </c>
      <c r="C128" s="26"/>
      <c r="D128" s="26"/>
      <c r="E128" s="28">
        <f t="shared" ref="E128:E129" si="16">E129</f>
        <v>560</v>
      </c>
    </row>
    <row r="129" spans="1:5" ht="32.4" customHeight="1" x14ac:dyDescent="0.25">
      <c r="A129" s="27" t="s">
        <v>70</v>
      </c>
      <c r="B129" s="26" t="s">
        <v>347</v>
      </c>
      <c r="C129" s="26" t="s">
        <v>0</v>
      </c>
      <c r="D129" s="26"/>
      <c r="E129" s="28">
        <f t="shared" si="16"/>
        <v>560</v>
      </c>
    </row>
    <row r="130" spans="1:5" ht="16.95" customHeight="1" x14ac:dyDescent="0.25">
      <c r="A130" s="27" t="s">
        <v>90</v>
      </c>
      <c r="B130" s="26" t="s">
        <v>347</v>
      </c>
      <c r="C130" s="26" t="s">
        <v>0</v>
      </c>
      <c r="D130" s="26" t="s">
        <v>21</v>
      </c>
      <c r="E130" s="28">
        <f>560</f>
        <v>560</v>
      </c>
    </row>
    <row r="131" spans="1:5" ht="30" customHeight="1" x14ac:dyDescent="0.25">
      <c r="A131" s="27" t="s">
        <v>351</v>
      </c>
      <c r="B131" s="26" t="s">
        <v>348</v>
      </c>
      <c r="C131" s="26"/>
      <c r="D131" s="26"/>
      <c r="E131" s="28">
        <f t="shared" ref="E131:E132" si="17">E132</f>
        <v>600</v>
      </c>
    </row>
    <row r="132" spans="1:5" ht="31.2" customHeight="1" x14ac:dyDescent="0.25">
      <c r="A132" s="27" t="s">
        <v>70</v>
      </c>
      <c r="B132" s="26" t="s">
        <v>348</v>
      </c>
      <c r="C132" s="26" t="s">
        <v>0</v>
      </c>
      <c r="D132" s="26"/>
      <c r="E132" s="28">
        <f t="shared" si="17"/>
        <v>600</v>
      </c>
    </row>
    <row r="133" spans="1:5" ht="16.2" customHeight="1" x14ac:dyDescent="0.25">
      <c r="A133" s="27" t="s">
        <v>90</v>
      </c>
      <c r="B133" s="26" t="s">
        <v>348</v>
      </c>
      <c r="C133" s="26" t="s">
        <v>0</v>
      </c>
      <c r="D133" s="26" t="s">
        <v>21</v>
      </c>
      <c r="E133" s="28">
        <f>600</f>
        <v>600</v>
      </c>
    </row>
    <row r="134" spans="1:5" ht="73.8" customHeight="1" x14ac:dyDescent="0.25">
      <c r="A134" s="27" t="s">
        <v>265</v>
      </c>
      <c r="B134" s="26" t="s">
        <v>227</v>
      </c>
      <c r="C134" s="26"/>
      <c r="D134" s="26"/>
      <c r="E134" s="28">
        <f>E135+E137</f>
        <v>18221.599999999999</v>
      </c>
    </row>
    <row r="135" spans="1:5" ht="30.6" customHeight="1" x14ac:dyDescent="0.25">
      <c r="A135" s="27" t="s">
        <v>70</v>
      </c>
      <c r="B135" s="26" t="s">
        <v>227</v>
      </c>
      <c r="C135" s="26" t="s">
        <v>0</v>
      </c>
      <c r="D135" s="26"/>
      <c r="E135" s="28">
        <f>E136</f>
        <v>17668.5</v>
      </c>
    </row>
    <row r="136" spans="1:5" ht="13.8" x14ac:dyDescent="0.25">
      <c r="A136" s="27" t="s">
        <v>90</v>
      </c>
      <c r="B136" s="26" t="s">
        <v>227</v>
      </c>
      <c r="C136" s="26" t="s">
        <v>0</v>
      </c>
      <c r="D136" s="26" t="s">
        <v>21</v>
      </c>
      <c r="E136" s="28">
        <f>17668.5</f>
        <v>17668.5</v>
      </c>
    </row>
    <row r="137" spans="1:5" ht="30" customHeight="1" x14ac:dyDescent="0.25">
      <c r="A137" s="27" t="s">
        <v>71</v>
      </c>
      <c r="B137" s="26" t="s">
        <v>227</v>
      </c>
      <c r="C137" s="26" t="s">
        <v>2</v>
      </c>
      <c r="D137" s="26"/>
      <c r="E137" s="28">
        <f>E138</f>
        <v>553.1</v>
      </c>
    </row>
    <row r="138" spans="1:5" s="10" customFormat="1" ht="16.2" customHeight="1" x14ac:dyDescent="0.25">
      <c r="A138" s="27" t="s">
        <v>90</v>
      </c>
      <c r="B138" s="26" t="s">
        <v>227</v>
      </c>
      <c r="C138" s="26" t="s">
        <v>2</v>
      </c>
      <c r="D138" s="26" t="s">
        <v>21</v>
      </c>
      <c r="E138" s="28">
        <f>553.1</f>
        <v>553.1</v>
      </c>
    </row>
    <row r="139" spans="1:5" s="10" customFormat="1" ht="72.599999999999994" customHeight="1" x14ac:dyDescent="0.25">
      <c r="A139" s="27" t="s">
        <v>252</v>
      </c>
      <c r="B139" s="26" t="s">
        <v>251</v>
      </c>
      <c r="C139" s="26"/>
      <c r="D139" s="26"/>
      <c r="E139" s="28">
        <f t="shared" ref="E139:E140" si="18">E140</f>
        <v>5642.3</v>
      </c>
    </row>
    <row r="140" spans="1:5" s="10" customFormat="1" ht="32.4" customHeight="1" x14ac:dyDescent="0.25">
      <c r="A140" s="27" t="s">
        <v>70</v>
      </c>
      <c r="B140" s="26" t="s">
        <v>251</v>
      </c>
      <c r="C140" s="26" t="s">
        <v>0</v>
      </c>
      <c r="D140" s="26"/>
      <c r="E140" s="28">
        <f t="shared" si="18"/>
        <v>5642.3</v>
      </c>
    </row>
    <row r="141" spans="1:5" s="10" customFormat="1" ht="16.95" customHeight="1" x14ac:dyDescent="0.25">
      <c r="A141" s="27" t="s">
        <v>89</v>
      </c>
      <c r="B141" s="26" t="s">
        <v>251</v>
      </c>
      <c r="C141" s="26" t="s">
        <v>0</v>
      </c>
      <c r="D141" s="26" t="s">
        <v>22</v>
      </c>
      <c r="E141" s="28">
        <f>5642.3</f>
        <v>5642.3</v>
      </c>
    </row>
    <row r="142" spans="1:5" s="10" customFormat="1" ht="60" customHeight="1" x14ac:dyDescent="0.25">
      <c r="A142" s="27" t="s">
        <v>282</v>
      </c>
      <c r="B142" s="26" t="s">
        <v>281</v>
      </c>
      <c r="C142" s="26"/>
      <c r="D142" s="26"/>
      <c r="E142" s="28">
        <f t="shared" ref="E142:E143" si="19">E143</f>
        <v>44819.5</v>
      </c>
    </row>
    <row r="143" spans="1:5" s="10" customFormat="1" ht="31.2" customHeight="1" x14ac:dyDescent="0.25">
      <c r="A143" s="27" t="s">
        <v>70</v>
      </c>
      <c r="B143" s="26" t="s">
        <v>281</v>
      </c>
      <c r="C143" s="26" t="s">
        <v>0</v>
      </c>
      <c r="D143" s="26"/>
      <c r="E143" s="28">
        <f t="shared" si="19"/>
        <v>44819.5</v>
      </c>
    </row>
    <row r="144" spans="1:5" s="10" customFormat="1" ht="16.95" customHeight="1" x14ac:dyDescent="0.25">
      <c r="A144" s="27" t="s">
        <v>90</v>
      </c>
      <c r="B144" s="26" t="s">
        <v>281</v>
      </c>
      <c r="C144" s="26" t="s">
        <v>0</v>
      </c>
      <c r="D144" s="26" t="s">
        <v>21</v>
      </c>
      <c r="E144" s="28">
        <f>44819.5</f>
        <v>44819.5</v>
      </c>
    </row>
    <row r="145" spans="1:5" s="10" customFormat="1" ht="34.200000000000003" customHeight="1" x14ac:dyDescent="0.25">
      <c r="A145" s="27" t="s">
        <v>301</v>
      </c>
      <c r="B145" s="26" t="s">
        <v>300</v>
      </c>
      <c r="C145" s="26"/>
      <c r="D145" s="26"/>
      <c r="E145" s="28">
        <f t="shared" ref="E145:E147" si="20">E146</f>
        <v>1659.5</v>
      </c>
    </row>
    <row r="146" spans="1:5" s="10" customFormat="1" ht="45.6" customHeight="1" x14ac:dyDescent="0.25">
      <c r="A146" s="27" t="s">
        <v>321</v>
      </c>
      <c r="B146" s="26" t="s">
        <v>320</v>
      </c>
      <c r="C146" s="26"/>
      <c r="D146" s="26"/>
      <c r="E146" s="28">
        <f t="shared" si="20"/>
        <v>1659.5</v>
      </c>
    </row>
    <row r="147" spans="1:5" s="10" customFormat="1" ht="31.2" customHeight="1" x14ac:dyDescent="0.25">
      <c r="A147" s="27" t="s">
        <v>70</v>
      </c>
      <c r="B147" s="26" t="s">
        <v>320</v>
      </c>
      <c r="C147" s="26" t="s">
        <v>0</v>
      </c>
      <c r="D147" s="26"/>
      <c r="E147" s="28">
        <f t="shared" si="20"/>
        <v>1659.5</v>
      </c>
    </row>
    <row r="148" spans="1:5" s="10" customFormat="1" ht="15" customHeight="1" x14ac:dyDescent="0.25">
      <c r="A148" s="27" t="s">
        <v>90</v>
      </c>
      <c r="B148" s="26" t="s">
        <v>320</v>
      </c>
      <c r="C148" s="26" t="s">
        <v>0</v>
      </c>
      <c r="D148" s="26" t="s">
        <v>21</v>
      </c>
      <c r="E148" s="28">
        <f>1659.4+0.1</f>
        <v>1659.5</v>
      </c>
    </row>
    <row r="149" spans="1:5" s="10" customFormat="1" ht="28.95" customHeight="1" x14ac:dyDescent="0.25">
      <c r="A149" s="27" t="s">
        <v>323</v>
      </c>
      <c r="B149" s="26" t="s">
        <v>322</v>
      </c>
      <c r="C149" s="26"/>
      <c r="D149" s="26"/>
      <c r="E149" s="28">
        <f>E150+E153+E156</f>
        <v>81173.2</v>
      </c>
    </row>
    <row r="150" spans="1:5" s="10" customFormat="1" ht="82.2" customHeight="1" x14ac:dyDescent="0.25">
      <c r="A150" s="27" t="s">
        <v>326</v>
      </c>
      <c r="B150" s="26" t="s">
        <v>325</v>
      </c>
      <c r="C150" s="26"/>
      <c r="D150" s="26"/>
      <c r="E150" s="28">
        <f t="shared" ref="E150:E151" si="21">E151</f>
        <v>1409.7</v>
      </c>
    </row>
    <row r="151" spans="1:5" s="10" customFormat="1" ht="81" customHeight="1" x14ac:dyDescent="0.25">
      <c r="A151" s="27" t="s">
        <v>69</v>
      </c>
      <c r="B151" s="26" t="s">
        <v>325</v>
      </c>
      <c r="C151" s="26" t="s">
        <v>4</v>
      </c>
      <c r="D151" s="26"/>
      <c r="E151" s="28">
        <f t="shared" si="21"/>
        <v>1409.7</v>
      </c>
    </row>
    <row r="152" spans="1:5" s="10" customFormat="1" ht="18.600000000000001" customHeight="1" x14ac:dyDescent="0.25">
      <c r="A152" s="27" t="s">
        <v>93</v>
      </c>
      <c r="B152" s="26" t="s">
        <v>325</v>
      </c>
      <c r="C152" s="26" t="s">
        <v>4</v>
      </c>
      <c r="D152" s="26" t="s">
        <v>24</v>
      </c>
      <c r="E152" s="28">
        <f>1409.7</f>
        <v>1409.7</v>
      </c>
    </row>
    <row r="153" spans="1:5" s="10" customFormat="1" ht="77.400000000000006" customHeight="1" x14ac:dyDescent="0.25">
      <c r="A153" s="27" t="s">
        <v>329</v>
      </c>
      <c r="B153" s="26" t="s">
        <v>328</v>
      </c>
      <c r="C153" s="26"/>
      <c r="D153" s="26"/>
      <c r="E153" s="28">
        <f t="shared" ref="E153:E154" si="22">E154</f>
        <v>4132</v>
      </c>
    </row>
    <row r="154" spans="1:5" s="10" customFormat="1" ht="87.6" customHeight="1" x14ac:dyDescent="0.25">
      <c r="A154" s="27" t="s">
        <v>69</v>
      </c>
      <c r="B154" s="26" t="s">
        <v>328</v>
      </c>
      <c r="C154" s="26" t="s">
        <v>4</v>
      </c>
      <c r="D154" s="26"/>
      <c r="E154" s="28">
        <f t="shared" si="22"/>
        <v>4132</v>
      </c>
    </row>
    <row r="155" spans="1:5" s="10" customFormat="1" ht="25.8" customHeight="1" x14ac:dyDescent="0.25">
      <c r="A155" s="27" t="s">
        <v>93</v>
      </c>
      <c r="B155" s="26" t="s">
        <v>328</v>
      </c>
      <c r="C155" s="26" t="s">
        <v>4</v>
      </c>
      <c r="D155" s="26" t="s">
        <v>24</v>
      </c>
      <c r="E155" s="28">
        <f>4132</f>
        <v>4132</v>
      </c>
    </row>
    <row r="156" spans="1:5" s="10" customFormat="1" ht="52.2" customHeight="1" x14ac:dyDescent="0.25">
      <c r="A156" s="27" t="s">
        <v>327</v>
      </c>
      <c r="B156" s="26" t="s">
        <v>324</v>
      </c>
      <c r="C156" s="26"/>
      <c r="D156" s="26"/>
      <c r="E156" s="28">
        <f t="shared" ref="E156:E157" si="23">E157</f>
        <v>75631.5</v>
      </c>
    </row>
    <row r="157" spans="1:5" s="10" customFormat="1" ht="81" customHeight="1" x14ac:dyDescent="0.25">
      <c r="A157" s="27" t="s">
        <v>69</v>
      </c>
      <c r="B157" s="26" t="s">
        <v>324</v>
      </c>
      <c r="C157" s="26" t="s">
        <v>4</v>
      </c>
      <c r="D157" s="26"/>
      <c r="E157" s="28">
        <f t="shared" si="23"/>
        <v>75631.5</v>
      </c>
    </row>
    <row r="158" spans="1:5" s="10" customFormat="1" ht="28.2" customHeight="1" x14ac:dyDescent="0.25">
      <c r="A158" s="27" t="s">
        <v>90</v>
      </c>
      <c r="B158" s="26" t="s">
        <v>324</v>
      </c>
      <c r="C158" s="26" t="s">
        <v>4</v>
      </c>
      <c r="D158" s="26" t="s">
        <v>21</v>
      </c>
      <c r="E158" s="28">
        <f>75631.5</f>
        <v>75631.5</v>
      </c>
    </row>
    <row r="159" spans="1:5" ht="32.4" customHeight="1" x14ac:dyDescent="0.25">
      <c r="A159" s="27" t="s">
        <v>9</v>
      </c>
      <c r="B159" s="26" t="s">
        <v>27</v>
      </c>
      <c r="C159" s="26"/>
      <c r="D159" s="26"/>
      <c r="E159" s="28">
        <f>E160+E164+E178+E193</f>
        <v>294117.2</v>
      </c>
    </row>
    <row r="160" spans="1:5" ht="48" customHeight="1" x14ac:dyDescent="0.25">
      <c r="A160" s="27" t="s">
        <v>305</v>
      </c>
      <c r="B160" s="26" t="s">
        <v>302</v>
      </c>
      <c r="C160" s="26"/>
      <c r="D160" s="26"/>
      <c r="E160" s="28">
        <f t="shared" ref="E160:E162" si="24">E161</f>
        <v>316.79999999999995</v>
      </c>
    </row>
    <row r="161" spans="1:5" ht="50.4" customHeight="1" x14ac:dyDescent="0.25">
      <c r="A161" s="27" t="s">
        <v>304</v>
      </c>
      <c r="B161" s="26" t="s">
        <v>303</v>
      </c>
      <c r="C161" s="26"/>
      <c r="D161" s="26"/>
      <c r="E161" s="28">
        <f t="shared" si="24"/>
        <v>316.79999999999995</v>
      </c>
    </row>
    <row r="162" spans="1:5" ht="46.2" customHeight="1" x14ac:dyDescent="0.25">
      <c r="A162" s="27" t="s">
        <v>91</v>
      </c>
      <c r="B162" s="26" t="s">
        <v>303</v>
      </c>
      <c r="C162" s="26" t="s">
        <v>3</v>
      </c>
      <c r="D162" s="26"/>
      <c r="E162" s="28">
        <f t="shared" si="24"/>
        <v>316.79999999999995</v>
      </c>
    </row>
    <row r="163" spans="1:5" ht="19.95" customHeight="1" x14ac:dyDescent="0.25">
      <c r="A163" s="27" t="s">
        <v>96</v>
      </c>
      <c r="B163" s="26" t="s">
        <v>303</v>
      </c>
      <c r="C163" s="26" t="s">
        <v>3</v>
      </c>
      <c r="D163" s="26" t="s">
        <v>28</v>
      </c>
      <c r="E163" s="28">
        <f>316.9-0.1</f>
        <v>316.79999999999995</v>
      </c>
    </row>
    <row r="164" spans="1:5" ht="31.95" customHeight="1" x14ac:dyDescent="0.25">
      <c r="A164" s="27" t="s">
        <v>307</v>
      </c>
      <c r="B164" s="26" t="s">
        <v>306</v>
      </c>
      <c r="C164" s="26"/>
      <c r="D164" s="26"/>
      <c r="E164" s="28">
        <f>E165+E168+E172+E175</f>
        <v>9126.4</v>
      </c>
    </row>
    <row r="165" spans="1:5" ht="29.4" customHeight="1" x14ac:dyDescent="0.25">
      <c r="A165" s="27" t="s">
        <v>70</v>
      </c>
      <c r="B165" s="26" t="s">
        <v>306</v>
      </c>
      <c r="C165" s="26" t="s">
        <v>0</v>
      </c>
      <c r="D165" s="26"/>
      <c r="E165" s="28">
        <f>E166+E167</f>
        <v>161.69999999999999</v>
      </c>
    </row>
    <row r="166" spans="1:5" ht="22.95" customHeight="1" x14ac:dyDescent="0.25">
      <c r="A166" s="27" t="s">
        <v>92</v>
      </c>
      <c r="B166" s="26" t="s">
        <v>306</v>
      </c>
      <c r="C166" s="26" t="s">
        <v>0</v>
      </c>
      <c r="D166" s="26" t="s">
        <v>23</v>
      </c>
      <c r="E166" s="28">
        <f>43.8</f>
        <v>43.8</v>
      </c>
    </row>
    <row r="167" spans="1:5" ht="18" customHeight="1" x14ac:dyDescent="0.25">
      <c r="A167" s="27" t="s">
        <v>96</v>
      </c>
      <c r="B167" s="26" t="s">
        <v>306</v>
      </c>
      <c r="C167" s="26" t="s">
        <v>0</v>
      </c>
      <c r="D167" s="26" t="s">
        <v>28</v>
      </c>
      <c r="E167" s="28">
        <f>117.9</f>
        <v>117.9</v>
      </c>
    </row>
    <row r="168" spans="1:5" ht="32.4" customHeight="1" x14ac:dyDescent="0.25">
      <c r="A168" s="27" t="s">
        <v>415</v>
      </c>
      <c r="B168" s="26" t="s">
        <v>309</v>
      </c>
      <c r="C168" s="26"/>
      <c r="D168" s="26"/>
      <c r="E168" s="28">
        <f t="shared" ref="E168:E170" si="25">E169</f>
        <v>7634</v>
      </c>
    </row>
    <row r="169" spans="1:5" ht="19.95" customHeight="1" x14ac:dyDescent="0.25">
      <c r="A169" s="27" t="s">
        <v>308</v>
      </c>
      <c r="B169" s="26" t="s">
        <v>417</v>
      </c>
      <c r="C169" s="26"/>
      <c r="D169" s="26"/>
      <c r="E169" s="28">
        <f t="shared" si="25"/>
        <v>7634</v>
      </c>
    </row>
    <row r="170" spans="1:5" ht="32.4" customHeight="1" x14ac:dyDescent="0.25">
      <c r="A170" s="27" t="s">
        <v>70</v>
      </c>
      <c r="B170" s="26" t="s">
        <v>417</v>
      </c>
      <c r="C170" s="26" t="s">
        <v>0</v>
      </c>
      <c r="D170" s="26"/>
      <c r="E170" s="28">
        <f t="shared" si="25"/>
        <v>7634</v>
      </c>
    </row>
    <row r="171" spans="1:5" ht="18.600000000000001" customHeight="1" x14ac:dyDescent="0.25">
      <c r="A171" s="27" t="s">
        <v>96</v>
      </c>
      <c r="B171" s="26" t="s">
        <v>417</v>
      </c>
      <c r="C171" s="26" t="s">
        <v>0</v>
      </c>
      <c r="D171" s="26" t="s">
        <v>28</v>
      </c>
      <c r="E171" s="28">
        <f>7634</f>
        <v>7634</v>
      </c>
    </row>
    <row r="172" spans="1:5" ht="34.200000000000003" customHeight="1" x14ac:dyDescent="0.25">
      <c r="A172" s="27" t="s">
        <v>355</v>
      </c>
      <c r="B172" s="26" t="s">
        <v>354</v>
      </c>
      <c r="C172" s="26"/>
      <c r="D172" s="26"/>
      <c r="E172" s="28">
        <f t="shared" ref="E172:E173" si="26">E173</f>
        <v>1008.1</v>
      </c>
    </row>
    <row r="173" spans="1:5" ht="45.6" customHeight="1" x14ac:dyDescent="0.25">
      <c r="A173" s="27" t="s">
        <v>91</v>
      </c>
      <c r="B173" s="26" t="s">
        <v>354</v>
      </c>
      <c r="C173" s="26" t="s">
        <v>3</v>
      </c>
      <c r="D173" s="26"/>
      <c r="E173" s="28">
        <f t="shared" si="26"/>
        <v>1008.1</v>
      </c>
    </row>
    <row r="174" spans="1:5" ht="18" customHeight="1" x14ac:dyDescent="0.25">
      <c r="A174" s="27" t="s">
        <v>96</v>
      </c>
      <c r="B174" s="26" t="s">
        <v>354</v>
      </c>
      <c r="C174" s="26" t="s">
        <v>3</v>
      </c>
      <c r="D174" s="26" t="s">
        <v>28</v>
      </c>
      <c r="E174" s="28">
        <f>1008.1</f>
        <v>1008.1</v>
      </c>
    </row>
    <row r="175" spans="1:5" ht="30.6" customHeight="1" x14ac:dyDescent="0.25">
      <c r="A175" s="27" t="s">
        <v>353</v>
      </c>
      <c r="B175" s="26" t="s">
        <v>352</v>
      </c>
      <c r="C175" s="26"/>
      <c r="D175" s="26"/>
      <c r="E175" s="28">
        <f t="shared" ref="E175:E176" si="27">E176</f>
        <v>322.60000000000002</v>
      </c>
    </row>
    <row r="176" spans="1:5" ht="43.8" customHeight="1" x14ac:dyDescent="0.25">
      <c r="A176" s="27" t="s">
        <v>91</v>
      </c>
      <c r="B176" s="26" t="s">
        <v>352</v>
      </c>
      <c r="C176" s="26" t="s">
        <v>3</v>
      </c>
      <c r="D176" s="26"/>
      <c r="E176" s="28">
        <f t="shared" si="27"/>
        <v>322.60000000000002</v>
      </c>
    </row>
    <row r="177" spans="1:5" ht="19.95" customHeight="1" x14ac:dyDescent="0.25">
      <c r="A177" s="27" t="s">
        <v>92</v>
      </c>
      <c r="B177" s="26" t="s">
        <v>352</v>
      </c>
      <c r="C177" s="26" t="s">
        <v>3</v>
      </c>
      <c r="D177" s="26" t="s">
        <v>23</v>
      </c>
      <c r="E177" s="28">
        <f>322.6</f>
        <v>322.60000000000002</v>
      </c>
    </row>
    <row r="178" spans="1:5" ht="33.6" customHeight="1" x14ac:dyDescent="0.25">
      <c r="A178" s="27" t="s">
        <v>15</v>
      </c>
      <c r="B178" s="26" t="s">
        <v>30</v>
      </c>
      <c r="C178" s="26"/>
      <c r="D178" s="26"/>
      <c r="E178" s="28">
        <f>E179+E182+E185+E187+E190</f>
        <v>273762.09999999998</v>
      </c>
    </row>
    <row r="179" spans="1:5" ht="73.8" customHeight="1" x14ac:dyDescent="0.25">
      <c r="A179" s="27" t="s">
        <v>69</v>
      </c>
      <c r="B179" s="26" t="s">
        <v>30</v>
      </c>
      <c r="C179" s="26" t="s">
        <v>4</v>
      </c>
      <c r="D179" s="26"/>
      <c r="E179" s="28">
        <f>E180+E181</f>
        <v>107111</v>
      </c>
    </row>
    <row r="180" spans="1:5" ht="19.2" customHeight="1" x14ac:dyDescent="0.25">
      <c r="A180" s="27" t="s">
        <v>96</v>
      </c>
      <c r="B180" s="26" t="s">
        <v>30</v>
      </c>
      <c r="C180" s="26" t="s">
        <v>4</v>
      </c>
      <c r="D180" s="26" t="s">
        <v>28</v>
      </c>
      <c r="E180" s="28">
        <f>15526.3+0.1-0.1</f>
        <v>15526.3</v>
      </c>
    </row>
    <row r="181" spans="1:5" ht="31.2" customHeight="1" x14ac:dyDescent="0.25">
      <c r="A181" s="27" t="s">
        <v>97</v>
      </c>
      <c r="B181" s="26" t="s">
        <v>30</v>
      </c>
      <c r="C181" s="26" t="s">
        <v>4</v>
      </c>
      <c r="D181" s="26" t="s">
        <v>29</v>
      </c>
      <c r="E181" s="28">
        <f>91584.7</f>
        <v>91584.7</v>
      </c>
    </row>
    <row r="182" spans="1:5" ht="33" customHeight="1" x14ac:dyDescent="0.25">
      <c r="A182" s="27" t="s">
        <v>70</v>
      </c>
      <c r="B182" s="26" t="s">
        <v>30</v>
      </c>
      <c r="C182" s="26" t="s">
        <v>0</v>
      </c>
      <c r="D182" s="26"/>
      <c r="E182" s="28">
        <f>E183+E184</f>
        <v>5457.4</v>
      </c>
    </row>
    <row r="183" spans="1:5" ht="20.399999999999999" customHeight="1" x14ac:dyDescent="0.25">
      <c r="A183" s="27" t="s">
        <v>96</v>
      </c>
      <c r="B183" s="26" t="s">
        <v>30</v>
      </c>
      <c r="C183" s="26" t="s">
        <v>0</v>
      </c>
      <c r="D183" s="26" t="s">
        <v>28</v>
      </c>
      <c r="E183" s="28">
        <f>3792.6+0.1</f>
        <v>3792.7</v>
      </c>
    </row>
    <row r="184" spans="1:5" ht="33" customHeight="1" x14ac:dyDescent="0.25">
      <c r="A184" s="27" t="s">
        <v>97</v>
      </c>
      <c r="B184" s="26" t="s">
        <v>30</v>
      </c>
      <c r="C184" s="26" t="s">
        <v>0</v>
      </c>
      <c r="D184" s="26" t="s">
        <v>29</v>
      </c>
      <c r="E184" s="28">
        <f>1664.7</f>
        <v>1664.7</v>
      </c>
    </row>
    <row r="185" spans="1:5" ht="28.2" customHeight="1" x14ac:dyDescent="0.25">
      <c r="A185" s="27" t="s">
        <v>71</v>
      </c>
      <c r="B185" s="26" t="s">
        <v>30</v>
      </c>
      <c r="C185" s="26" t="s">
        <v>2</v>
      </c>
      <c r="D185" s="26"/>
      <c r="E185" s="28">
        <f t="shared" ref="E185" si="28">E186</f>
        <v>13</v>
      </c>
    </row>
    <row r="186" spans="1:5" ht="15.6" customHeight="1" x14ac:dyDescent="0.25">
      <c r="A186" s="27" t="s">
        <v>96</v>
      </c>
      <c r="B186" s="26" t="s">
        <v>30</v>
      </c>
      <c r="C186" s="26" t="s">
        <v>2</v>
      </c>
      <c r="D186" s="26" t="s">
        <v>28</v>
      </c>
      <c r="E186" s="28">
        <v>13</v>
      </c>
    </row>
    <row r="187" spans="1:5" ht="43.2" customHeight="1" x14ac:dyDescent="0.25">
      <c r="A187" s="27" t="s">
        <v>91</v>
      </c>
      <c r="B187" s="26" t="s">
        <v>30</v>
      </c>
      <c r="C187" s="26" t="s">
        <v>3</v>
      </c>
      <c r="D187" s="26"/>
      <c r="E187" s="28">
        <f>E188+E189</f>
        <v>161164.1</v>
      </c>
    </row>
    <row r="188" spans="1:5" ht="15" customHeight="1" x14ac:dyDescent="0.25">
      <c r="A188" s="27" t="s">
        <v>92</v>
      </c>
      <c r="B188" s="26" t="s">
        <v>30</v>
      </c>
      <c r="C188" s="26" t="s">
        <v>3</v>
      </c>
      <c r="D188" s="26" t="s">
        <v>23</v>
      </c>
      <c r="E188" s="28">
        <f>52621.6</f>
        <v>52621.599999999999</v>
      </c>
    </row>
    <row r="189" spans="1:5" ht="15" customHeight="1" x14ac:dyDescent="0.25">
      <c r="A189" s="27" t="s">
        <v>96</v>
      </c>
      <c r="B189" s="26" t="s">
        <v>30</v>
      </c>
      <c r="C189" s="26" t="s">
        <v>3</v>
      </c>
      <c r="D189" s="26" t="s">
        <v>28</v>
      </c>
      <c r="E189" s="28">
        <f>108542.5</f>
        <v>108542.5</v>
      </c>
    </row>
    <row r="190" spans="1:5" ht="15" customHeight="1" x14ac:dyDescent="0.25">
      <c r="A190" s="27" t="s">
        <v>88</v>
      </c>
      <c r="B190" s="26" t="s">
        <v>30</v>
      </c>
      <c r="C190" s="26" t="s">
        <v>1</v>
      </c>
      <c r="D190" s="26"/>
      <c r="E190" s="28">
        <f>E191+E192</f>
        <v>16.600000000000001</v>
      </c>
    </row>
    <row r="191" spans="1:5" ht="15.6" customHeight="1" x14ac:dyDescent="0.25">
      <c r="A191" s="27" t="s">
        <v>96</v>
      </c>
      <c r="B191" s="26" t="s">
        <v>30</v>
      </c>
      <c r="C191" s="26" t="s">
        <v>1</v>
      </c>
      <c r="D191" s="26" t="s">
        <v>28</v>
      </c>
      <c r="E191" s="28">
        <f>2.8</f>
        <v>2.8</v>
      </c>
    </row>
    <row r="192" spans="1:5" ht="28.95" customHeight="1" x14ac:dyDescent="0.25">
      <c r="A192" s="27" t="s">
        <v>97</v>
      </c>
      <c r="B192" s="26" t="s">
        <v>30</v>
      </c>
      <c r="C192" s="26" t="s">
        <v>1</v>
      </c>
      <c r="D192" s="26" t="s">
        <v>29</v>
      </c>
      <c r="E192" s="28">
        <f>13.8</f>
        <v>13.8</v>
      </c>
    </row>
    <row r="193" spans="1:5" ht="36" customHeight="1" x14ac:dyDescent="0.25">
      <c r="A193" s="27" t="s">
        <v>13</v>
      </c>
      <c r="B193" s="26" t="s">
        <v>31</v>
      </c>
      <c r="C193" s="26"/>
      <c r="D193" s="26"/>
      <c r="E193" s="28">
        <f>E194+E197+E199</f>
        <v>10911.900000000001</v>
      </c>
    </row>
    <row r="194" spans="1:5" ht="31.2" customHeight="1" x14ac:dyDescent="0.25">
      <c r="A194" s="27" t="s">
        <v>70</v>
      </c>
      <c r="B194" s="26" t="s">
        <v>31</v>
      </c>
      <c r="C194" s="26" t="s">
        <v>0</v>
      </c>
      <c r="D194" s="26"/>
      <c r="E194" s="28">
        <f>E195+E196</f>
        <v>4878.3</v>
      </c>
    </row>
    <row r="195" spans="1:5" ht="16.95" customHeight="1" x14ac:dyDescent="0.25">
      <c r="A195" s="27" t="s">
        <v>96</v>
      </c>
      <c r="B195" s="26" t="s">
        <v>31</v>
      </c>
      <c r="C195" s="26" t="s">
        <v>0</v>
      </c>
      <c r="D195" s="26" t="s">
        <v>28</v>
      </c>
      <c r="E195" s="28">
        <f>4007</f>
        <v>4007</v>
      </c>
    </row>
    <row r="196" spans="1:5" ht="33" customHeight="1" x14ac:dyDescent="0.25">
      <c r="A196" s="27" t="s">
        <v>97</v>
      </c>
      <c r="B196" s="26" t="s">
        <v>31</v>
      </c>
      <c r="C196" s="26" t="s">
        <v>0</v>
      </c>
      <c r="D196" s="26" t="s">
        <v>29</v>
      </c>
      <c r="E196" s="28">
        <f>871.3</f>
        <v>871.3</v>
      </c>
    </row>
    <row r="197" spans="1:5" ht="27" customHeight="1" x14ac:dyDescent="0.25">
      <c r="A197" s="27" t="s">
        <v>71</v>
      </c>
      <c r="B197" s="26" t="s">
        <v>31</v>
      </c>
      <c r="C197" s="26" t="s">
        <v>2</v>
      </c>
      <c r="D197" s="26"/>
      <c r="E197" s="28">
        <f>E198</f>
        <v>35</v>
      </c>
    </row>
    <row r="198" spans="1:5" ht="28.95" customHeight="1" x14ac:dyDescent="0.25">
      <c r="A198" s="27" t="s">
        <v>97</v>
      </c>
      <c r="B198" s="26" t="s">
        <v>31</v>
      </c>
      <c r="C198" s="26" t="s">
        <v>2</v>
      </c>
      <c r="D198" s="26" t="s">
        <v>29</v>
      </c>
      <c r="E198" s="28">
        <f>35</f>
        <v>35</v>
      </c>
    </row>
    <row r="199" spans="1:5" ht="48" customHeight="1" x14ac:dyDescent="0.25">
      <c r="A199" s="27" t="s">
        <v>91</v>
      </c>
      <c r="B199" s="26" t="s">
        <v>31</v>
      </c>
      <c r="C199" s="26" t="s">
        <v>3</v>
      </c>
      <c r="D199" s="26"/>
      <c r="E199" s="28">
        <f>E200+E201</f>
        <v>5998.6</v>
      </c>
    </row>
    <row r="200" spans="1:5" ht="14.4" customHeight="1" x14ac:dyDescent="0.25">
      <c r="A200" s="27" t="s">
        <v>92</v>
      </c>
      <c r="B200" s="26" t="s">
        <v>31</v>
      </c>
      <c r="C200" s="26" t="s">
        <v>3</v>
      </c>
      <c r="D200" s="26" t="s">
        <v>23</v>
      </c>
      <c r="E200" s="28">
        <f>30</f>
        <v>30</v>
      </c>
    </row>
    <row r="201" spans="1:5" ht="15.6" customHeight="1" x14ac:dyDescent="0.25">
      <c r="A201" s="27" t="s">
        <v>96</v>
      </c>
      <c r="B201" s="26" t="s">
        <v>31</v>
      </c>
      <c r="C201" s="26" t="s">
        <v>3</v>
      </c>
      <c r="D201" s="26" t="s">
        <v>28</v>
      </c>
      <c r="E201" s="28">
        <f>5968.6</f>
        <v>5968.6</v>
      </c>
    </row>
    <row r="202" spans="1:5" ht="33.6" customHeight="1" x14ac:dyDescent="0.25">
      <c r="A202" s="27" t="s">
        <v>32</v>
      </c>
      <c r="B202" s="26" t="s">
        <v>33</v>
      </c>
      <c r="C202" s="26"/>
      <c r="D202" s="26"/>
      <c r="E202" s="28">
        <f>E203+E207+E210+E219+E222</f>
        <v>139275.20000000001</v>
      </c>
    </row>
    <row r="203" spans="1:5" ht="60.6" customHeight="1" x14ac:dyDescent="0.25">
      <c r="A203" s="27" t="s">
        <v>357</v>
      </c>
      <c r="B203" s="26" t="s">
        <v>356</v>
      </c>
      <c r="C203" s="26"/>
      <c r="D203" s="26"/>
      <c r="E203" s="28">
        <f>E204</f>
        <v>332.9</v>
      </c>
    </row>
    <row r="204" spans="1:5" ht="72.599999999999994" customHeight="1" x14ac:dyDescent="0.25">
      <c r="A204" s="27" t="s">
        <v>402</v>
      </c>
      <c r="B204" s="26" t="s">
        <v>401</v>
      </c>
      <c r="C204" s="26"/>
      <c r="D204" s="26"/>
      <c r="E204" s="28">
        <f t="shared" ref="E204:E205" si="29">E205</f>
        <v>332.9</v>
      </c>
    </row>
    <row r="205" spans="1:5" ht="47.4" customHeight="1" x14ac:dyDescent="0.25">
      <c r="A205" s="27" t="s">
        <v>91</v>
      </c>
      <c r="B205" s="26" t="s">
        <v>401</v>
      </c>
      <c r="C205" s="26" t="s">
        <v>3</v>
      </c>
      <c r="D205" s="26"/>
      <c r="E205" s="28">
        <f t="shared" si="29"/>
        <v>332.9</v>
      </c>
    </row>
    <row r="206" spans="1:5" ht="18" customHeight="1" x14ac:dyDescent="0.25">
      <c r="A206" s="27" t="s">
        <v>98</v>
      </c>
      <c r="B206" s="26" t="s">
        <v>401</v>
      </c>
      <c r="C206" s="26" t="s">
        <v>3</v>
      </c>
      <c r="D206" s="26" t="s">
        <v>34</v>
      </c>
      <c r="E206" s="28">
        <f>332.9</f>
        <v>332.9</v>
      </c>
    </row>
    <row r="207" spans="1:5" ht="43.8" customHeight="1" x14ac:dyDescent="0.25">
      <c r="A207" s="27" t="s">
        <v>228</v>
      </c>
      <c r="B207" s="26" t="s">
        <v>35</v>
      </c>
      <c r="C207" s="26"/>
      <c r="D207" s="26"/>
      <c r="E207" s="28">
        <f t="shared" ref="E207:E208" si="30">E208</f>
        <v>183.8</v>
      </c>
    </row>
    <row r="208" spans="1:5" ht="34.799999999999997" customHeight="1" x14ac:dyDescent="0.25">
      <c r="A208" s="27" t="s">
        <v>70</v>
      </c>
      <c r="B208" s="26" t="s">
        <v>35</v>
      </c>
      <c r="C208" s="26" t="s">
        <v>0</v>
      </c>
      <c r="D208" s="26"/>
      <c r="E208" s="28">
        <f t="shared" si="30"/>
        <v>183.8</v>
      </c>
    </row>
    <row r="209" spans="1:5" ht="13.8" x14ac:dyDescent="0.25">
      <c r="A209" s="27" t="s">
        <v>98</v>
      </c>
      <c r="B209" s="26" t="s">
        <v>35</v>
      </c>
      <c r="C209" s="26" t="s">
        <v>0</v>
      </c>
      <c r="D209" s="26" t="s">
        <v>34</v>
      </c>
      <c r="E209" s="28">
        <f>183.8</f>
        <v>183.8</v>
      </c>
    </row>
    <row r="210" spans="1:5" ht="31.8" customHeight="1" x14ac:dyDescent="0.25">
      <c r="A210" s="27" t="s">
        <v>14</v>
      </c>
      <c r="B210" s="26" t="s">
        <v>36</v>
      </c>
      <c r="C210" s="26"/>
      <c r="D210" s="26"/>
      <c r="E210" s="28">
        <f>E211+E213+E215+E217</f>
        <v>4517.3</v>
      </c>
    </row>
    <row r="211" spans="1:5" ht="78.599999999999994" customHeight="1" x14ac:dyDescent="0.25">
      <c r="A211" s="27" t="s">
        <v>69</v>
      </c>
      <c r="B211" s="26" t="s">
        <v>36</v>
      </c>
      <c r="C211" s="26" t="s">
        <v>4</v>
      </c>
      <c r="D211" s="26"/>
      <c r="E211" s="28">
        <f>E212</f>
        <v>1593.1</v>
      </c>
    </row>
    <row r="212" spans="1:5" ht="13.8" x14ac:dyDescent="0.25">
      <c r="A212" s="27" t="s">
        <v>98</v>
      </c>
      <c r="B212" s="26" t="s">
        <v>36</v>
      </c>
      <c r="C212" s="26" t="s">
        <v>4</v>
      </c>
      <c r="D212" s="26" t="s">
        <v>34</v>
      </c>
      <c r="E212" s="28">
        <f>1593.1</f>
        <v>1593.1</v>
      </c>
    </row>
    <row r="213" spans="1:5" ht="34.799999999999997" customHeight="1" x14ac:dyDescent="0.25">
      <c r="A213" s="27" t="s">
        <v>70</v>
      </c>
      <c r="B213" s="26" t="s">
        <v>36</v>
      </c>
      <c r="C213" s="26" t="s">
        <v>0</v>
      </c>
      <c r="D213" s="26"/>
      <c r="E213" s="28">
        <f>E214</f>
        <v>768.5</v>
      </c>
    </row>
    <row r="214" spans="1:5" ht="13.8" x14ac:dyDescent="0.25">
      <c r="A214" s="27" t="s">
        <v>98</v>
      </c>
      <c r="B214" s="26" t="s">
        <v>36</v>
      </c>
      <c r="C214" s="26" t="s">
        <v>0</v>
      </c>
      <c r="D214" s="26" t="s">
        <v>34</v>
      </c>
      <c r="E214" s="28">
        <f>768.5</f>
        <v>768.5</v>
      </c>
    </row>
    <row r="215" spans="1:5" ht="27.6" x14ac:dyDescent="0.25">
      <c r="A215" s="27" t="s">
        <v>71</v>
      </c>
      <c r="B215" s="26" t="s">
        <v>36</v>
      </c>
      <c r="C215" s="26" t="s">
        <v>2</v>
      </c>
      <c r="D215" s="26"/>
      <c r="E215" s="28">
        <f>E216</f>
        <v>1592.9</v>
      </c>
    </row>
    <row r="216" spans="1:5" ht="13.8" x14ac:dyDescent="0.25">
      <c r="A216" s="27" t="s">
        <v>98</v>
      </c>
      <c r="B216" s="26" t="s">
        <v>36</v>
      </c>
      <c r="C216" s="26" t="s">
        <v>2</v>
      </c>
      <c r="D216" s="26" t="s">
        <v>34</v>
      </c>
      <c r="E216" s="28">
        <f>1592.9</f>
        <v>1592.9</v>
      </c>
    </row>
    <row r="217" spans="1:5" ht="45" customHeight="1" x14ac:dyDescent="0.25">
      <c r="A217" s="27" t="s">
        <v>91</v>
      </c>
      <c r="B217" s="26" t="s">
        <v>36</v>
      </c>
      <c r="C217" s="26" t="s">
        <v>3</v>
      </c>
      <c r="D217" s="26"/>
      <c r="E217" s="28">
        <f>E218</f>
        <v>562.79999999999995</v>
      </c>
    </row>
    <row r="218" spans="1:5" ht="15.6" customHeight="1" x14ac:dyDescent="0.25">
      <c r="A218" s="27" t="s">
        <v>190</v>
      </c>
      <c r="B218" s="26" t="s">
        <v>36</v>
      </c>
      <c r="C218" s="26" t="s">
        <v>3</v>
      </c>
      <c r="D218" s="26" t="s">
        <v>189</v>
      </c>
      <c r="E218" s="28">
        <f>562.8</f>
        <v>562.79999999999995</v>
      </c>
    </row>
    <row r="219" spans="1:5" ht="90.6" customHeight="1" x14ac:dyDescent="0.25">
      <c r="A219" s="27" t="s">
        <v>229</v>
      </c>
      <c r="B219" s="26" t="s">
        <v>207</v>
      </c>
      <c r="C219" s="26"/>
      <c r="D219" s="26"/>
      <c r="E219" s="28">
        <f t="shared" ref="E219:E220" si="31">E220</f>
        <v>74.099999999999994</v>
      </c>
    </row>
    <row r="220" spans="1:5" ht="42.6" customHeight="1" x14ac:dyDescent="0.25">
      <c r="A220" s="27" t="s">
        <v>91</v>
      </c>
      <c r="B220" s="26" t="s">
        <v>207</v>
      </c>
      <c r="C220" s="26" t="s">
        <v>3</v>
      </c>
      <c r="D220" s="26"/>
      <c r="E220" s="28">
        <f t="shared" si="31"/>
        <v>74.099999999999994</v>
      </c>
    </row>
    <row r="221" spans="1:5" ht="16.95" customHeight="1" x14ac:dyDescent="0.25">
      <c r="A221" s="27" t="s">
        <v>93</v>
      </c>
      <c r="B221" s="26" t="s">
        <v>207</v>
      </c>
      <c r="C221" s="26" t="s">
        <v>3</v>
      </c>
      <c r="D221" s="26" t="s">
        <v>24</v>
      </c>
      <c r="E221" s="28">
        <f>74.1</f>
        <v>74.099999999999994</v>
      </c>
    </row>
    <row r="222" spans="1:5" ht="31.8" customHeight="1" x14ac:dyDescent="0.25">
      <c r="A222" s="27" t="s">
        <v>176</v>
      </c>
      <c r="B222" s="26" t="s">
        <v>38</v>
      </c>
      <c r="C222" s="26"/>
      <c r="D222" s="26"/>
      <c r="E222" s="28">
        <f t="shared" ref="E222:E223" si="32">E223</f>
        <v>134167.1</v>
      </c>
    </row>
    <row r="223" spans="1:5" ht="44.4" customHeight="1" x14ac:dyDescent="0.25">
      <c r="A223" s="27" t="s">
        <v>91</v>
      </c>
      <c r="B223" s="26" t="s">
        <v>38</v>
      </c>
      <c r="C223" s="26" t="s">
        <v>3</v>
      </c>
      <c r="D223" s="26"/>
      <c r="E223" s="28">
        <f t="shared" si="32"/>
        <v>134167.1</v>
      </c>
    </row>
    <row r="224" spans="1:5" ht="16.2" customHeight="1" x14ac:dyDescent="0.25">
      <c r="A224" s="27" t="s">
        <v>190</v>
      </c>
      <c r="B224" s="26" t="s">
        <v>38</v>
      </c>
      <c r="C224" s="26" t="s">
        <v>3</v>
      </c>
      <c r="D224" s="26" t="s">
        <v>189</v>
      </c>
      <c r="E224" s="28">
        <f>134167.1</f>
        <v>134167.1</v>
      </c>
    </row>
    <row r="225" spans="1:5" ht="33" customHeight="1" x14ac:dyDescent="0.25">
      <c r="A225" s="27" t="s">
        <v>10</v>
      </c>
      <c r="B225" s="26" t="s">
        <v>39</v>
      </c>
      <c r="C225" s="26"/>
      <c r="D225" s="26"/>
      <c r="E225" s="28">
        <f t="shared" ref="E225" si="33">E226+E231+E238</f>
        <v>49427.4</v>
      </c>
    </row>
    <row r="226" spans="1:5" ht="30" customHeight="1" x14ac:dyDescent="0.25">
      <c r="A226" s="27" t="s">
        <v>230</v>
      </c>
      <c r="B226" s="26" t="s">
        <v>40</v>
      </c>
      <c r="C226" s="26"/>
      <c r="D226" s="26"/>
      <c r="E226" s="28">
        <f t="shared" ref="E226:E229" si="34">E227</f>
        <v>34936.800000000003</v>
      </c>
    </row>
    <row r="227" spans="1:5" ht="33" customHeight="1" x14ac:dyDescent="0.25">
      <c r="A227" s="27" t="s">
        <v>412</v>
      </c>
      <c r="B227" s="26" t="s">
        <v>283</v>
      </c>
      <c r="C227" s="26"/>
      <c r="D227" s="26"/>
      <c r="E227" s="28">
        <f t="shared" si="34"/>
        <v>34936.800000000003</v>
      </c>
    </row>
    <row r="228" spans="1:5" ht="45.6" customHeight="1" x14ac:dyDescent="0.25">
      <c r="A228" s="27" t="s">
        <v>358</v>
      </c>
      <c r="B228" s="26" t="s">
        <v>359</v>
      </c>
      <c r="C228" s="26"/>
      <c r="D228" s="26"/>
      <c r="E228" s="28">
        <f t="shared" si="34"/>
        <v>34936.800000000003</v>
      </c>
    </row>
    <row r="229" spans="1:5" ht="43.8" customHeight="1" x14ac:dyDescent="0.25">
      <c r="A229" s="27" t="s">
        <v>91</v>
      </c>
      <c r="B229" s="26" t="s">
        <v>359</v>
      </c>
      <c r="C229" s="26" t="s">
        <v>3</v>
      </c>
      <c r="D229" s="26"/>
      <c r="E229" s="28">
        <f t="shared" si="34"/>
        <v>34936.800000000003</v>
      </c>
    </row>
    <row r="230" spans="1:5" ht="13.8" x14ac:dyDescent="0.25">
      <c r="A230" s="27" t="s">
        <v>99</v>
      </c>
      <c r="B230" s="26" t="s">
        <v>359</v>
      </c>
      <c r="C230" s="26" t="s">
        <v>3</v>
      </c>
      <c r="D230" s="26" t="s">
        <v>37</v>
      </c>
      <c r="E230" s="28">
        <f>34936.8</f>
        <v>34936.800000000003</v>
      </c>
    </row>
    <row r="231" spans="1:5" ht="32.4" customHeight="1" x14ac:dyDescent="0.25">
      <c r="A231" s="27" t="s">
        <v>231</v>
      </c>
      <c r="B231" s="26" t="s">
        <v>41</v>
      </c>
      <c r="C231" s="26"/>
      <c r="D231" s="26"/>
      <c r="E231" s="28">
        <f>E232+E234+E236</f>
        <v>14373</v>
      </c>
    </row>
    <row r="232" spans="1:5" ht="76.2" customHeight="1" x14ac:dyDescent="0.25">
      <c r="A232" s="27" t="s">
        <v>69</v>
      </c>
      <c r="B232" s="26" t="s">
        <v>41</v>
      </c>
      <c r="C232" s="26" t="s">
        <v>4</v>
      </c>
      <c r="D232" s="26"/>
      <c r="E232" s="28">
        <f>E233</f>
        <v>379</v>
      </c>
    </row>
    <row r="233" spans="1:5" ht="13.8" x14ac:dyDescent="0.25">
      <c r="A233" s="27" t="s">
        <v>99</v>
      </c>
      <c r="B233" s="26" t="s">
        <v>41</v>
      </c>
      <c r="C233" s="26" t="s">
        <v>4</v>
      </c>
      <c r="D233" s="26" t="s">
        <v>37</v>
      </c>
      <c r="E233" s="28">
        <f>379</f>
        <v>379</v>
      </c>
    </row>
    <row r="234" spans="1:5" ht="31.8" customHeight="1" x14ac:dyDescent="0.25">
      <c r="A234" s="27" t="s">
        <v>70</v>
      </c>
      <c r="B234" s="26" t="s">
        <v>41</v>
      </c>
      <c r="C234" s="26" t="s">
        <v>0</v>
      </c>
      <c r="D234" s="26"/>
      <c r="E234" s="28">
        <f>E235</f>
        <v>68.900000000000006</v>
      </c>
    </row>
    <row r="235" spans="1:5" ht="13.8" x14ac:dyDescent="0.25">
      <c r="A235" s="27" t="s">
        <v>99</v>
      </c>
      <c r="B235" s="26" t="s">
        <v>41</v>
      </c>
      <c r="C235" s="26" t="s">
        <v>0</v>
      </c>
      <c r="D235" s="26" t="s">
        <v>37</v>
      </c>
      <c r="E235" s="28">
        <f>68.9</f>
        <v>68.900000000000006</v>
      </c>
    </row>
    <row r="236" spans="1:5" ht="41.4" x14ac:dyDescent="0.25">
      <c r="A236" s="27" t="s">
        <v>91</v>
      </c>
      <c r="B236" s="26" t="s">
        <v>41</v>
      </c>
      <c r="C236" s="26" t="s">
        <v>3</v>
      </c>
      <c r="D236" s="26"/>
      <c r="E236" s="28">
        <f>E237</f>
        <v>13925.1</v>
      </c>
    </row>
    <row r="237" spans="1:5" ht="13.8" x14ac:dyDescent="0.25">
      <c r="A237" s="27" t="s">
        <v>99</v>
      </c>
      <c r="B237" s="26" t="s">
        <v>41</v>
      </c>
      <c r="C237" s="26" t="s">
        <v>3</v>
      </c>
      <c r="D237" s="26" t="s">
        <v>37</v>
      </c>
      <c r="E237" s="28">
        <f>13925.1</f>
        <v>13925.1</v>
      </c>
    </row>
    <row r="238" spans="1:5" ht="46.2" customHeight="1" x14ac:dyDescent="0.25">
      <c r="A238" s="27" t="s">
        <v>404</v>
      </c>
      <c r="B238" s="26" t="s">
        <v>403</v>
      </c>
      <c r="C238" s="26"/>
      <c r="D238" s="26"/>
      <c r="E238" s="28">
        <f t="shared" ref="E238:E239" si="35">E239</f>
        <v>117.6</v>
      </c>
    </row>
    <row r="239" spans="1:5" ht="34.799999999999997" customHeight="1" x14ac:dyDescent="0.25">
      <c r="A239" s="27" t="s">
        <v>70</v>
      </c>
      <c r="B239" s="26" t="s">
        <v>403</v>
      </c>
      <c r="C239" s="26" t="s">
        <v>0</v>
      </c>
      <c r="D239" s="26"/>
      <c r="E239" s="28">
        <f t="shared" si="35"/>
        <v>117.6</v>
      </c>
    </row>
    <row r="240" spans="1:5" ht="19.2" customHeight="1" x14ac:dyDescent="0.25">
      <c r="A240" s="27" t="s">
        <v>99</v>
      </c>
      <c r="B240" s="26" t="s">
        <v>403</v>
      </c>
      <c r="C240" s="26" t="s">
        <v>0</v>
      </c>
      <c r="D240" s="26" t="s">
        <v>37</v>
      </c>
      <c r="E240" s="28">
        <f>117.6</f>
        <v>117.6</v>
      </c>
    </row>
    <row r="241" spans="1:5" ht="44.4" customHeight="1" x14ac:dyDescent="0.25">
      <c r="A241" s="27" t="s">
        <v>8</v>
      </c>
      <c r="B241" s="26" t="s">
        <v>42</v>
      </c>
      <c r="C241" s="26"/>
      <c r="D241" s="26"/>
      <c r="E241" s="28">
        <f>E242</f>
        <v>4382.8</v>
      </c>
    </row>
    <row r="242" spans="1:5" ht="33.6" customHeight="1" x14ac:dyDescent="0.25">
      <c r="A242" s="27" t="s">
        <v>232</v>
      </c>
      <c r="B242" s="26" t="s">
        <v>43</v>
      </c>
      <c r="C242" s="26"/>
      <c r="D242" s="26"/>
      <c r="E242" s="28">
        <f>E244+E245+E247</f>
        <v>4382.8</v>
      </c>
    </row>
    <row r="243" spans="1:5" ht="34.799999999999997" customHeight="1" x14ac:dyDescent="0.25">
      <c r="A243" s="27" t="s">
        <v>70</v>
      </c>
      <c r="B243" s="26" t="s">
        <v>43</v>
      </c>
      <c r="C243" s="26" t="s">
        <v>0</v>
      </c>
      <c r="D243" s="26"/>
      <c r="E243" s="28">
        <f>E244</f>
        <v>96.6</v>
      </c>
    </row>
    <row r="244" spans="1:5" ht="13.8" x14ac:dyDescent="0.25">
      <c r="A244" s="27" t="s">
        <v>93</v>
      </c>
      <c r="B244" s="26" t="s">
        <v>43</v>
      </c>
      <c r="C244" s="26" t="s">
        <v>0</v>
      </c>
      <c r="D244" s="26" t="s">
        <v>24</v>
      </c>
      <c r="E244" s="28">
        <f>96.6</f>
        <v>96.6</v>
      </c>
    </row>
    <row r="245" spans="1:5" ht="45.6" customHeight="1" x14ac:dyDescent="0.25">
      <c r="A245" s="27" t="s">
        <v>91</v>
      </c>
      <c r="B245" s="26" t="s">
        <v>43</v>
      </c>
      <c r="C245" s="26" t="s">
        <v>3</v>
      </c>
      <c r="D245" s="26"/>
      <c r="E245" s="28">
        <f>E246</f>
        <v>63.4</v>
      </c>
    </row>
    <row r="246" spans="1:5" ht="15" customHeight="1" x14ac:dyDescent="0.25">
      <c r="A246" s="27" t="s">
        <v>93</v>
      </c>
      <c r="B246" s="26" t="s">
        <v>43</v>
      </c>
      <c r="C246" s="26" t="s">
        <v>3</v>
      </c>
      <c r="D246" s="26" t="s">
        <v>24</v>
      </c>
      <c r="E246" s="28">
        <f>63.4</f>
        <v>63.4</v>
      </c>
    </row>
    <row r="247" spans="1:5" ht="41.4" x14ac:dyDescent="0.25">
      <c r="A247" s="18" t="s">
        <v>171</v>
      </c>
      <c r="B247" s="26" t="s">
        <v>44</v>
      </c>
      <c r="C247" s="26"/>
      <c r="D247" s="26"/>
      <c r="E247" s="28">
        <f>E248+E250</f>
        <v>4222.8</v>
      </c>
    </row>
    <row r="248" spans="1:5" ht="32.4" customHeight="1" x14ac:dyDescent="0.25">
      <c r="A248" s="27" t="s">
        <v>70</v>
      </c>
      <c r="B248" s="26" t="s">
        <v>44</v>
      </c>
      <c r="C248" s="26" t="s">
        <v>0</v>
      </c>
      <c r="D248" s="26"/>
      <c r="E248" s="28">
        <f>E249</f>
        <v>3151.8</v>
      </c>
    </row>
    <row r="249" spans="1:5" ht="13.8" x14ac:dyDescent="0.25">
      <c r="A249" s="18" t="s">
        <v>93</v>
      </c>
      <c r="B249" s="26" t="s">
        <v>44</v>
      </c>
      <c r="C249" s="26" t="s">
        <v>0</v>
      </c>
      <c r="D249" s="26" t="s">
        <v>24</v>
      </c>
      <c r="E249" s="28">
        <f>3151.8</f>
        <v>3151.8</v>
      </c>
    </row>
    <row r="250" spans="1:5" ht="45.6" customHeight="1" x14ac:dyDescent="0.25">
      <c r="A250" s="27" t="s">
        <v>91</v>
      </c>
      <c r="B250" s="26" t="s">
        <v>44</v>
      </c>
      <c r="C250" s="26" t="s">
        <v>3</v>
      </c>
      <c r="D250" s="26"/>
      <c r="E250" s="28">
        <f>E251</f>
        <v>1071</v>
      </c>
    </row>
    <row r="251" spans="1:5" ht="20.399999999999999" customHeight="1" x14ac:dyDescent="0.25">
      <c r="A251" s="18" t="s">
        <v>93</v>
      </c>
      <c r="B251" s="26" t="s">
        <v>44</v>
      </c>
      <c r="C251" s="26" t="s">
        <v>3</v>
      </c>
      <c r="D251" s="26" t="s">
        <v>24</v>
      </c>
      <c r="E251" s="28">
        <f>1071</f>
        <v>1071</v>
      </c>
    </row>
    <row r="252" spans="1:5" ht="46.8" customHeight="1" x14ac:dyDescent="0.25">
      <c r="A252" s="27" t="s">
        <v>78</v>
      </c>
      <c r="B252" s="26" t="s">
        <v>79</v>
      </c>
      <c r="C252" s="26"/>
      <c r="D252" s="26"/>
      <c r="E252" s="28">
        <f>E253+E256+E259</f>
        <v>1047.5</v>
      </c>
    </row>
    <row r="253" spans="1:5" ht="57.6" customHeight="1" x14ac:dyDescent="0.25">
      <c r="A253" s="27" t="s">
        <v>80</v>
      </c>
      <c r="B253" s="26" t="s">
        <v>81</v>
      </c>
      <c r="C253" s="26"/>
      <c r="D253" s="26"/>
      <c r="E253" s="28">
        <f t="shared" ref="E253:E254" si="36">E254</f>
        <v>330</v>
      </c>
    </row>
    <row r="254" spans="1:5" ht="27.6" x14ac:dyDescent="0.25">
      <c r="A254" s="27" t="s">
        <v>71</v>
      </c>
      <c r="B254" s="26" t="s">
        <v>81</v>
      </c>
      <c r="C254" s="26" t="s">
        <v>2</v>
      </c>
      <c r="D254" s="26"/>
      <c r="E254" s="28">
        <f t="shared" si="36"/>
        <v>330</v>
      </c>
    </row>
    <row r="255" spans="1:5" ht="27.6" x14ac:dyDescent="0.25">
      <c r="A255" s="27" t="s">
        <v>94</v>
      </c>
      <c r="B255" s="26" t="s">
        <v>81</v>
      </c>
      <c r="C255" s="26" t="s">
        <v>2</v>
      </c>
      <c r="D255" s="26" t="s">
        <v>25</v>
      </c>
      <c r="E255" s="28">
        <f>330</f>
        <v>330</v>
      </c>
    </row>
    <row r="256" spans="1:5" ht="30" customHeight="1" x14ac:dyDescent="0.25">
      <c r="A256" s="27" t="s">
        <v>82</v>
      </c>
      <c r="B256" s="26" t="s">
        <v>83</v>
      </c>
      <c r="C256" s="26"/>
      <c r="D256" s="26"/>
      <c r="E256" s="28">
        <f t="shared" ref="E256:E257" si="37">E257</f>
        <v>589.5</v>
      </c>
    </row>
    <row r="257" spans="1:5" ht="34.799999999999997" customHeight="1" x14ac:dyDescent="0.25">
      <c r="A257" s="27" t="s">
        <v>70</v>
      </c>
      <c r="B257" s="26" t="s">
        <v>83</v>
      </c>
      <c r="C257" s="26" t="s">
        <v>0</v>
      </c>
      <c r="D257" s="26"/>
      <c r="E257" s="28">
        <f t="shared" si="37"/>
        <v>589.5</v>
      </c>
    </row>
    <row r="258" spans="1:5" ht="21" customHeight="1" x14ac:dyDescent="0.25">
      <c r="A258" s="27" t="s">
        <v>94</v>
      </c>
      <c r="B258" s="26" t="s">
        <v>83</v>
      </c>
      <c r="C258" s="26" t="s">
        <v>0</v>
      </c>
      <c r="D258" s="26" t="s">
        <v>25</v>
      </c>
      <c r="E258" s="28">
        <f>589.5</f>
        <v>589.5</v>
      </c>
    </row>
    <row r="259" spans="1:5" ht="47.4" customHeight="1" x14ac:dyDescent="0.25">
      <c r="A259" s="27" t="s">
        <v>253</v>
      </c>
      <c r="B259" s="26" t="s">
        <v>84</v>
      </c>
      <c r="C259" s="26"/>
      <c r="D259" s="26"/>
      <c r="E259" s="28">
        <f t="shared" ref="E259:E260" si="38">E260</f>
        <v>128</v>
      </c>
    </row>
    <row r="260" spans="1:5" ht="36" customHeight="1" x14ac:dyDescent="0.25">
      <c r="A260" s="27" t="s">
        <v>70</v>
      </c>
      <c r="B260" s="26" t="s">
        <v>84</v>
      </c>
      <c r="C260" s="26" t="s">
        <v>0</v>
      </c>
      <c r="D260" s="26"/>
      <c r="E260" s="28">
        <f t="shared" si="38"/>
        <v>128</v>
      </c>
    </row>
    <row r="261" spans="1:5" ht="21" customHeight="1" x14ac:dyDescent="0.25">
      <c r="A261" s="27" t="s">
        <v>94</v>
      </c>
      <c r="B261" s="26" t="s">
        <v>84</v>
      </c>
      <c r="C261" s="26" t="s">
        <v>0</v>
      </c>
      <c r="D261" s="26" t="s">
        <v>25</v>
      </c>
      <c r="E261" s="28">
        <f>128</f>
        <v>128</v>
      </c>
    </row>
    <row r="262" spans="1:5" ht="22.2" customHeight="1" x14ac:dyDescent="0.25">
      <c r="A262" s="27" t="s">
        <v>169</v>
      </c>
      <c r="B262" s="26" t="s">
        <v>45</v>
      </c>
      <c r="C262" s="26"/>
      <c r="D262" s="26"/>
      <c r="E262" s="28">
        <f>E263+E266</f>
        <v>615</v>
      </c>
    </row>
    <row r="263" spans="1:5" ht="55.2" x14ac:dyDescent="0.25">
      <c r="A263" s="27" t="s">
        <v>46</v>
      </c>
      <c r="B263" s="26" t="s">
        <v>47</v>
      </c>
      <c r="C263" s="26"/>
      <c r="D263" s="26"/>
      <c r="E263" s="28">
        <f t="shared" ref="E263:E264" si="39">E264</f>
        <v>600</v>
      </c>
    </row>
    <row r="264" spans="1:5" ht="29.4" customHeight="1" x14ac:dyDescent="0.25">
      <c r="A264" s="27" t="s">
        <v>70</v>
      </c>
      <c r="B264" s="26" t="s">
        <v>47</v>
      </c>
      <c r="C264" s="26" t="s">
        <v>0</v>
      </c>
      <c r="D264" s="26"/>
      <c r="E264" s="28">
        <f t="shared" si="39"/>
        <v>600</v>
      </c>
    </row>
    <row r="265" spans="1:5" ht="18.600000000000001" customHeight="1" x14ac:dyDescent="0.25">
      <c r="A265" s="27" t="s">
        <v>93</v>
      </c>
      <c r="B265" s="26" t="s">
        <v>47</v>
      </c>
      <c r="C265" s="26" t="s">
        <v>0</v>
      </c>
      <c r="D265" s="26" t="s">
        <v>24</v>
      </c>
      <c r="E265" s="28">
        <f>600</f>
        <v>600</v>
      </c>
    </row>
    <row r="266" spans="1:5" ht="44.4" customHeight="1" x14ac:dyDescent="0.25">
      <c r="A266" s="27" t="s">
        <v>317</v>
      </c>
      <c r="B266" s="26" t="s">
        <v>316</v>
      </c>
      <c r="C266" s="26"/>
      <c r="D266" s="26"/>
      <c r="E266" s="28">
        <f>E267</f>
        <v>15</v>
      </c>
    </row>
    <row r="267" spans="1:5" ht="29.4" customHeight="1" x14ac:dyDescent="0.25">
      <c r="A267" s="27" t="s">
        <v>70</v>
      </c>
      <c r="B267" s="26" t="s">
        <v>316</v>
      </c>
      <c r="C267" s="26" t="s">
        <v>0</v>
      </c>
      <c r="D267" s="26"/>
      <c r="E267" s="28">
        <f>E268+E269</f>
        <v>15</v>
      </c>
    </row>
    <row r="268" spans="1:5" ht="13.8" x14ac:dyDescent="0.25">
      <c r="A268" s="27" t="s">
        <v>96</v>
      </c>
      <c r="B268" s="26" t="s">
        <v>316</v>
      </c>
      <c r="C268" s="26" t="s">
        <v>0</v>
      </c>
      <c r="D268" s="26" t="s">
        <v>28</v>
      </c>
      <c r="E268" s="28">
        <f>15</f>
        <v>15</v>
      </c>
    </row>
    <row r="269" spans="1:5" ht="13.8" x14ac:dyDescent="0.25">
      <c r="A269" s="27" t="s">
        <v>98</v>
      </c>
      <c r="B269" s="26" t="s">
        <v>316</v>
      </c>
      <c r="C269" s="26" t="s">
        <v>0</v>
      </c>
      <c r="D269" s="26" t="s">
        <v>34</v>
      </c>
      <c r="E269" s="28">
        <f>0</f>
        <v>0</v>
      </c>
    </row>
    <row r="270" spans="1:5" ht="59.4" customHeight="1" x14ac:dyDescent="0.25">
      <c r="A270" s="27" t="s">
        <v>196</v>
      </c>
      <c r="B270" s="26" t="s">
        <v>195</v>
      </c>
      <c r="C270" s="26"/>
      <c r="D270" s="26"/>
      <c r="E270" s="28">
        <f>E271+E274</f>
        <v>185</v>
      </c>
    </row>
    <row r="271" spans="1:5" ht="44.4" customHeight="1" x14ac:dyDescent="0.25">
      <c r="A271" s="27" t="s">
        <v>255</v>
      </c>
      <c r="B271" s="26" t="s">
        <v>254</v>
      </c>
      <c r="C271" s="26"/>
      <c r="D271" s="26"/>
      <c r="E271" s="28">
        <f t="shared" ref="E271:E272" si="40">E272</f>
        <v>100</v>
      </c>
    </row>
    <row r="272" spans="1:5" ht="29.4" customHeight="1" x14ac:dyDescent="0.25">
      <c r="A272" s="27" t="s">
        <v>71</v>
      </c>
      <c r="B272" s="26" t="s">
        <v>254</v>
      </c>
      <c r="C272" s="26" t="s">
        <v>2</v>
      </c>
      <c r="D272" s="26"/>
      <c r="E272" s="28">
        <f t="shared" si="40"/>
        <v>100</v>
      </c>
    </row>
    <row r="273" spans="1:5" ht="16.95" customHeight="1" x14ac:dyDescent="0.25">
      <c r="A273" s="27" t="s">
        <v>87</v>
      </c>
      <c r="B273" s="26" t="s">
        <v>254</v>
      </c>
      <c r="C273" s="26" t="s">
        <v>2</v>
      </c>
      <c r="D273" s="26" t="s">
        <v>50</v>
      </c>
      <c r="E273" s="28">
        <f>100</f>
        <v>100</v>
      </c>
    </row>
    <row r="274" spans="1:5" ht="49.2" customHeight="1" x14ac:dyDescent="0.25">
      <c r="A274" s="27" t="s">
        <v>319</v>
      </c>
      <c r="B274" s="26" t="s">
        <v>318</v>
      </c>
      <c r="C274" s="26"/>
      <c r="D274" s="26"/>
      <c r="E274" s="28">
        <f>E275+E277</f>
        <v>85</v>
      </c>
    </row>
    <row r="275" spans="1:5" ht="35.4" customHeight="1" x14ac:dyDescent="0.25">
      <c r="A275" s="27" t="s">
        <v>70</v>
      </c>
      <c r="B275" s="26" t="s">
        <v>318</v>
      </c>
      <c r="C275" s="26" t="s">
        <v>0</v>
      </c>
      <c r="D275" s="26"/>
      <c r="E275" s="28">
        <f>E276</f>
        <v>45</v>
      </c>
    </row>
    <row r="276" spans="1:5" ht="19.2" customHeight="1" x14ac:dyDescent="0.25">
      <c r="A276" s="27" t="s">
        <v>99</v>
      </c>
      <c r="B276" s="26" t="s">
        <v>318</v>
      </c>
      <c r="C276" s="26" t="s">
        <v>0</v>
      </c>
      <c r="D276" s="26" t="s">
        <v>37</v>
      </c>
      <c r="E276" s="28">
        <f>45</f>
        <v>45</v>
      </c>
    </row>
    <row r="277" spans="1:5" ht="49.2" customHeight="1" x14ac:dyDescent="0.25">
      <c r="A277" s="27" t="s">
        <v>91</v>
      </c>
      <c r="B277" s="26" t="s">
        <v>318</v>
      </c>
      <c r="C277" s="26" t="s">
        <v>3</v>
      </c>
      <c r="D277" s="26"/>
      <c r="E277" s="28">
        <f>E278+E279</f>
        <v>40</v>
      </c>
    </row>
    <row r="278" spans="1:5" ht="19.2" customHeight="1" x14ac:dyDescent="0.25">
      <c r="A278" s="27" t="s">
        <v>99</v>
      </c>
      <c r="B278" s="26" t="s">
        <v>318</v>
      </c>
      <c r="C278" s="26" t="s">
        <v>3</v>
      </c>
      <c r="D278" s="26" t="s">
        <v>37</v>
      </c>
      <c r="E278" s="28">
        <f>20</f>
        <v>20</v>
      </c>
    </row>
    <row r="279" spans="1:5" ht="19.2" customHeight="1" x14ac:dyDescent="0.25">
      <c r="A279" s="27" t="s">
        <v>96</v>
      </c>
      <c r="B279" s="26" t="s">
        <v>318</v>
      </c>
      <c r="C279" s="26" t="s">
        <v>3</v>
      </c>
      <c r="D279" s="26" t="s">
        <v>28</v>
      </c>
      <c r="E279" s="28">
        <f>20</f>
        <v>20</v>
      </c>
    </row>
    <row r="280" spans="1:5" ht="35.4" customHeight="1" x14ac:dyDescent="0.25">
      <c r="A280" s="27" t="s">
        <v>363</v>
      </c>
      <c r="B280" s="26" t="s">
        <v>360</v>
      </c>
      <c r="C280" s="26"/>
      <c r="D280" s="26"/>
      <c r="E280" s="28">
        <f t="shared" ref="E280:E283" si="41">E281</f>
        <v>5184</v>
      </c>
    </row>
    <row r="281" spans="1:5" ht="59.4" customHeight="1" x14ac:dyDescent="0.25">
      <c r="A281" s="27" t="s">
        <v>364</v>
      </c>
      <c r="B281" s="26" t="s">
        <v>361</v>
      </c>
      <c r="C281" s="26"/>
      <c r="D281" s="26"/>
      <c r="E281" s="28">
        <f t="shared" si="41"/>
        <v>5184</v>
      </c>
    </row>
    <row r="282" spans="1:5" ht="33.6" customHeight="1" x14ac:dyDescent="0.25">
      <c r="A282" s="27" t="s">
        <v>365</v>
      </c>
      <c r="B282" s="26" t="s">
        <v>362</v>
      </c>
      <c r="C282" s="26"/>
      <c r="D282" s="26"/>
      <c r="E282" s="28">
        <f t="shared" si="41"/>
        <v>5184</v>
      </c>
    </row>
    <row r="283" spans="1:5" ht="33.6" customHeight="1" x14ac:dyDescent="0.25">
      <c r="A283" s="27" t="s">
        <v>71</v>
      </c>
      <c r="B283" s="26" t="s">
        <v>362</v>
      </c>
      <c r="C283" s="26" t="s">
        <v>2</v>
      </c>
      <c r="D283" s="26"/>
      <c r="E283" s="28">
        <f t="shared" si="41"/>
        <v>5184</v>
      </c>
    </row>
    <row r="284" spans="1:5" ht="20.399999999999999" customHeight="1" x14ac:dyDescent="0.25">
      <c r="A284" s="27" t="s">
        <v>95</v>
      </c>
      <c r="B284" s="26" t="s">
        <v>362</v>
      </c>
      <c r="C284" s="26" t="s">
        <v>2</v>
      </c>
      <c r="D284" s="26" t="s">
        <v>26</v>
      </c>
      <c r="E284" s="28">
        <f>5184</f>
        <v>5184</v>
      </c>
    </row>
    <row r="285" spans="1:5" ht="45.6" customHeight="1" x14ac:dyDescent="0.25">
      <c r="A285" s="27" t="s">
        <v>368</v>
      </c>
      <c r="B285" s="26" t="s">
        <v>366</v>
      </c>
      <c r="C285" s="26"/>
      <c r="D285" s="26"/>
      <c r="E285" s="28">
        <f>E286</f>
        <v>132162.9</v>
      </c>
    </row>
    <row r="286" spans="1:5" ht="20.399999999999999" customHeight="1" x14ac:dyDescent="0.25">
      <c r="A286" s="27" t="s">
        <v>369</v>
      </c>
      <c r="B286" s="26" t="s">
        <v>367</v>
      </c>
      <c r="C286" s="26"/>
      <c r="D286" s="26"/>
      <c r="E286" s="28">
        <f>E287+E290+E293</f>
        <v>132162.9</v>
      </c>
    </row>
    <row r="287" spans="1:5" ht="162.6" customHeight="1" x14ac:dyDescent="0.25">
      <c r="A287" s="27" t="s">
        <v>374</v>
      </c>
      <c r="B287" s="26" t="s">
        <v>370</v>
      </c>
      <c r="C287" s="26"/>
      <c r="D287" s="26"/>
      <c r="E287" s="28">
        <f t="shared" ref="E287:E288" si="42">E288</f>
        <v>99435.6</v>
      </c>
    </row>
    <row r="288" spans="1:5" ht="36" customHeight="1" x14ac:dyDescent="0.25">
      <c r="A288" s="27" t="s">
        <v>373</v>
      </c>
      <c r="B288" s="26" t="s">
        <v>370</v>
      </c>
      <c r="C288" s="26" t="s">
        <v>372</v>
      </c>
      <c r="D288" s="26"/>
      <c r="E288" s="28">
        <f t="shared" si="42"/>
        <v>99435.6</v>
      </c>
    </row>
    <row r="289" spans="1:5" ht="21.6" customHeight="1" x14ac:dyDescent="0.25">
      <c r="A289" s="27" t="s">
        <v>100</v>
      </c>
      <c r="B289" s="26" t="s">
        <v>370</v>
      </c>
      <c r="C289" s="26" t="s">
        <v>372</v>
      </c>
      <c r="D289" s="26" t="s">
        <v>49</v>
      </c>
      <c r="E289" s="28">
        <f>99435.6</f>
        <v>99435.6</v>
      </c>
    </row>
    <row r="290" spans="1:5" ht="138" x14ac:dyDescent="0.25">
      <c r="A290" s="27" t="s">
        <v>375</v>
      </c>
      <c r="B290" s="26" t="s">
        <v>371</v>
      </c>
      <c r="C290" s="26"/>
      <c r="D290" s="26"/>
      <c r="E290" s="28">
        <f t="shared" ref="E290:E291" si="43">E291</f>
        <v>28664.9</v>
      </c>
    </row>
    <row r="291" spans="1:5" ht="34.799999999999997" customHeight="1" x14ac:dyDescent="0.25">
      <c r="A291" s="27" t="s">
        <v>373</v>
      </c>
      <c r="B291" s="26" t="s">
        <v>371</v>
      </c>
      <c r="C291" s="26" t="s">
        <v>372</v>
      </c>
      <c r="D291" s="26"/>
      <c r="E291" s="28">
        <f t="shared" si="43"/>
        <v>28664.9</v>
      </c>
    </row>
    <row r="292" spans="1:5" ht="13.8" x14ac:dyDescent="0.25">
      <c r="A292" s="27" t="s">
        <v>100</v>
      </c>
      <c r="B292" s="26" t="s">
        <v>371</v>
      </c>
      <c r="C292" s="26" t="s">
        <v>372</v>
      </c>
      <c r="D292" s="26" t="s">
        <v>49</v>
      </c>
      <c r="E292" s="28">
        <f>28664.9</f>
        <v>28664.9</v>
      </c>
    </row>
    <row r="293" spans="1:5" ht="107.4" customHeight="1" x14ac:dyDescent="0.25">
      <c r="A293" s="27" t="s">
        <v>377</v>
      </c>
      <c r="B293" s="26" t="s">
        <v>376</v>
      </c>
      <c r="C293" s="26"/>
      <c r="D293" s="26"/>
      <c r="E293" s="28">
        <f>E294+E296</f>
        <v>4062.4</v>
      </c>
    </row>
    <row r="294" spans="1:5" ht="34.200000000000003" customHeight="1" x14ac:dyDescent="0.25">
      <c r="A294" s="27" t="s">
        <v>70</v>
      </c>
      <c r="B294" s="26" t="s">
        <v>376</v>
      </c>
      <c r="C294" s="26" t="s">
        <v>0</v>
      </c>
      <c r="D294" s="26"/>
      <c r="E294" s="28">
        <f>E295</f>
        <v>120</v>
      </c>
    </row>
    <row r="295" spans="1:5" ht="13.8" x14ac:dyDescent="0.25">
      <c r="A295" s="27" t="s">
        <v>100</v>
      </c>
      <c r="B295" s="26" t="s">
        <v>376</v>
      </c>
      <c r="C295" s="26" t="s">
        <v>0</v>
      </c>
      <c r="D295" s="26" t="s">
        <v>49</v>
      </c>
      <c r="E295" s="28">
        <f>120</f>
        <v>120</v>
      </c>
    </row>
    <row r="296" spans="1:5" ht="32.4" customHeight="1" x14ac:dyDescent="0.25">
      <c r="A296" s="27" t="s">
        <v>373</v>
      </c>
      <c r="B296" s="26" t="s">
        <v>376</v>
      </c>
      <c r="C296" s="26" t="s">
        <v>372</v>
      </c>
      <c r="D296" s="26"/>
      <c r="E296" s="28">
        <f>E297</f>
        <v>3942.4</v>
      </c>
    </row>
    <row r="297" spans="1:5" ht="13.8" x14ac:dyDescent="0.25">
      <c r="A297" s="27" t="s">
        <v>100</v>
      </c>
      <c r="B297" s="26" t="s">
        <v>376</v>
      </c>
      <c r="C297" s="26" t="s">
        <v>372</v>
      </c>
      <c r="D297" s="26" t="s">
        <v>49</v>
      </c>
      <c r="E297" s="28">
        <f>3942.4</f>
        <v>3942.4</v>
      </c>
    </row>
    <row r="298" spans="1:5" ht="31.8" customHeight="1" x14ac:dyDescent="0.25">
      <c r="A298" s="27" t="s">
        <v>233</v>
      </c>
      <c r="B298" s="26" t="s">
        <v>51</v>
      </c>
      <c r="C298" s="26"/>
      <c r="D298" s="26"/>
      <c r="E298" s="28">
        <f>E299+E304+E308</f>
        <v>199825.80000000002</v>
      </c>
    </row>
    <row r="299" spans="1:5" ht="13.8" x14ac:dyDescent="0.25">
      <c r="A299" s="18" t="s">
        <v>234</v>
      </c>
      <c r="B299" s="26" t="s">
        <v>85</v>
      </c>
      <c r="C299" s="26"/>
      <c r="D299" s="26"/>
      <c r="E299" s="28">
        <f>E302</f>
        <v>99908</v>
      </c>
    </row>
    <row r="300" spans="1:5" ht="30.6" customHeight="1" x14ac:dyDescent="0.25">
      <c r="A300" s="18" t="s">
        <v>311</v>
      </c>
      <c r="B300" s="26" t="s">
        <v>310</v>
      </c>
      <c r="C300" s="26"/>
      <c r="D300" s="26"/>
      <c r="E300" s="28">
        <f t="shared" ref="E300:E302" si="44">E301</f>
        <v>99908</v>
      </c>
    </row>
    <row r="301" spans="1:5" ht="110.4" x14ac:dyDescent="0.25">
      <c r="A301" s="18" t="s">
        <v>419</v>
      </c>
      <c r="B301" s="26" t="s">
        <v>416</v>
      </c>
      <c r="C301" s="26"/>
      <c r="D301" s="26"/>
      <c r="E301" s="28">
        <f t="shared" si="44"/>
        <v>99908</v>
      </c>
    </row>
    <row r="302" spans="1:5" ht="33.6" customHeight="1" x14ac:dyDescent="0.25">
      <c r="A302" s="27" t="s">
        <v>70</v>
      </c>
      <c r="B302" s="26" t="s">
        <v>416</v>
      </c>
      <c r="C302" s="26" t="s">
        <v>0</v>
      </c>
      <c r="D302" s="26"/>
      <c r="E302" s="28">
        <f t="shared" si="44"/>
        <v>99908</v>
      </c>
    </row>
    <row r="303" spans="1:5" ht="13.8" x14ac:dyDescent="0.25">
      <c r="A303" s="18" t="s">
        <v>101</v>
      </c>
      <c r="B303" s="26" t="s">
        <v>416</v>
      </c>
      <c r="C303" s="26" t="s">
        <v>0</v>
      </c>
      <c r="D303" s="26" t="s">
        <v>48</v>
      </c>
      <c r="E303" s="28">
        <f>99908</f>
        <v>99908</v>
      </c>
    </row>
    <row r="304" spans="1:5" ht="22.2" customHeight="1" x14ac:dyDescent="0.25">
      <c r="A304" s="27" t="s">
        <v>235</v>
      </c>
      <c r="B304" s="26" t="s">
        <v>52</v>
      </c>
      <c r="C304" s="26"/>
      <c r="D304" s="26"/>
      <c r="E304" s="28">
        <f>E305</f>
        <v>3190.5</v>
      </c>
    </row>
    <row r="305" spans="1:5" ht="48.6" customHeight="1" x14ac:dyDescent="0.25">
      <c r="A305" s="18" t="s">
        <v>313</v>
      </c>
      <c r="B305" s="26" t="s">
        <v>312</v>
      </c>
      <c r="C305" s="26"/>
      <c r="D305" s="26"/>
      <c r="E305" s="28">
        <f t="shared" ref="E305:E306" si="45">E306</f>
        <v>3190.5</v>
      </c>
    </row>
    <row r="306" spans="1:5" ht="34.799999999999997" customHeight="1" x14ac:dyDescent="0.25">
      <c r="A306" s="27" t="s">
        <v>70</v>
      </c>
      <c r="B306" s="26" t="s">
        <v>312</v>
      </c>
      <c r="C306" s="26" t="s">
        <v>0</v>
      </c>
      <c r="D306" s="26"/>
      <c r="E306" s="28">
        <f t="shared" si="45"/>
        <v>3190.5</v>
      </c>
    </row>
    <row r="307" spans="1:5" ht="13.8" x14ac:dyDescent="0.25">
      <c r="A307" s="18" t="s">
        <v>101</v>
      </c>
      <c r="B307" s="26" t="s">
        <v>312</v>
      </c>
      <c r="C307" s="26" t="s">
        <v>0</v>
      </c>
      <c r="D307" s="26" t="s">
        <v>48</v>
      </c>
      <c r="E307" s="28">
        <f>3190.5</f>
        <v>3190.5</v>
      </c>
    </row>
    <row r="308" spans="1:5" ht="45.6" customHeight="1" x14ac:dyDescent="0.25">
      <c r="A308" s="18" t="s">
        <v>257</v>
      </c>
      <c r="B308" s="26" t="s">
        <v>256</v>
      </c>
      <c r="C308" s="26"/>
      <c r="D308" s="26"/>
      <c r="E308" s="28">
        <f>E309+E311+E314</f>
        <v>96727.300000000017</v>
      </c>
    </row>
    <row r="309" spans="1:5" ht="36" customHeight="1" x14ac:dyDescent="0.25">
      <c r="A309" s="27" t="s">
        <v>70</v>
      </c>
      <c r="B309" s="26" t="s">
        <v>256</v>
      </c>
      <c r="C309" s="26" t="s">
        <v>0</v>
      </c>
      <c r="D309" s="26"/>
      <c r="E309" s="28">
        <f>E310</f>
        <v>88735.400000000009</v>
      </c>
    </row>
    <row r="310" spans="1:5" ht="18" customHeight="1" x14ac:dyDescent="0.25">
      <c r="A310" s="18" t="s">
        <v>102</v>
      </c>
      <c r="B310" s="26" t="s">
        <v>256</v>
      </c>
      <c r="C310" s="26" t="s">
        <v>0</v>
      </c>
      <c r="D310" s="26" t="s">
        <v>53</v>
      </c>
      <c r="E310" s="28">
        <f>88735.3+0.1</f>
        <v>88735.400000000009</v>
      </c>
    </row>
    <row r="311" spans="1:5" ht="33.6" customHeight="1" x14ac:dyDescent="0.25">
      <c r="A311" s="18" t="s">
        <v>379</v>
      </c>
      <c r="B311" s="26" t="s">
        <v>378</v>
      </c>
      <c r="C311" s="26"/>
      <c r="D311" s="26"/>
      <c r="E311" s="28">
        <f t="shared" ref="E311:E312" si="46">E312</f>
        <v>141.30000000000001</v>
      </c>
    </row>
    <row r="312" spans="1:5" ht="32.4" customHeight="1" x14ac:dyDescent="0.25">
      <c r="A312" s="27" t="s">
        <v>70</v>
      </c>
      <c r="B312" s="26" t="s">
        <v>378</v>
      </c>
      <c r="C312" s="26" t="s">
        <v>0</v>
      </c>
      <c r="D312" s="26"/>
      <c r="E312" s="28">
        <f t="shared" si="46"/>
        <v>141.30000000000001</v>
      </c>
    </row>
    <row r="313" spans="1:5" ht="15.6" customHeight="1" x14ac:dyDescent="0.25">
      <c r="A313" s="18" t="s">
        <v>101</v>
      </c>
      <c r="B313" s="26" t="s">
        <v>378</v>
      </c>
      <c r="C313" s="26" t="s">
        <v>0</v>
      </c>
      <c r="D313" s="26" t="s">
        <v>48</v>
      </c>
      <c r="E313" s="28">
        <f>141.3</f>
        <v>141.30000000000001</v>
      </c>
    </row>
    <row r="314" spans="1:5" ht="30" customHeight="1" x14ac:dyDescent="0.25">
      <c r="A314" s="18" t="s">
        <v>406</v>
      </c>
      <c r="B314" s="26" t="s">
        <v>405</v>
      </c>
      <c r="C314" s="26"/>
      <c r="D314" s="26"/>
      <c r="E314" s="28">
        <f t="shared" ref="E314:E315" si="47">E315</f>
        <v>7850.6</v>
      </c>
    </row>
    <row r="315" spans="1:5" ht="32.4" customHeight="1" x14ac:dyDescent="0.25">
      <c r="A315" s="27" t="s">
        <v>70</v>
      </c>
      <c r="B315" s="26" t="s">
        <v>405</v>
      </c>
      <c r="C315" s="26" t="s">
        <v>0</v>
      </c>
      <c r="D315" s="26"/>
      <c r="E315" s="28">
        <f t="shared" si="47"/>
        <v>7850.6</v>
      </c>
    </row>
    <row r="316" spans="1:5" ht="24" customHeight="1" x14ac:dyDescent="0.25">
      <c r="A316" s="18" t="s">
        <v>101</v>
      </c>
      <c r="B316" s="26" t="s">
        <v>405</v>
      </c>
      <c r="C316" s="26" t="s">
        <v>0</v>
      </c>
      <c r="D316" s="26" t="s">
        <v>48</v>
      </c>
      <c r="E316" s="28">
        <f>7850.6</f>
        <v>7850.6</v>
      </c>
    </row>
    <row r="317" spans="1:5" ht="48" customHeight="1" x14ac:dyDescent="0.25">
      <c r="A317" s="27" t="s">
        <v>236</v>
      </c>
      <c r="B317" s="26" t="s">
        <v>55</v>
      </c>
      <c r="C317" s="26"/>
      <c r="D317" s="26"/>
      <c r="E317" s="28">
        <f>E318+E322</f>
        <v>20696.5</v>
      </c>
    </row>
    <row r="318" spans="1:5" ht="31.8" customHeight="1" x14ac:dyDescent="0.25">
      <c r="A318" s="27" t="s">
        <v>237</v>
      </c>
      <c r="B318" s="26" t="s">
        <v>202</v>
      </c>
      <c r="C318" s="26"/>
      <c r="D318" s="26"/>
      <c r="E318" s="28">
        <f>E319</f>
        <v>20611.2</v>
      </c>
    </row>
    <row r="319" spans="1:5" ht="60.6" customHeight="1" x14ac:dyDescent="0.25">
      <c r="A319" s="27" t="s">
        <v>175</v>
      </c>
      <c r="B319" s="26" t="s">
        <v>258</v>
      </c>
      <c r="C319" s="26"/>
      <c r="D319" s="26"/>
      <c r="E319" s="28">
        <f t="shared" ref="E319:E320" si="48">E320</f>
        <v>20611.2</v>
      </c>
    </row>
    <row r="320" spans="1:5" ht="34.799999999999997" customHeight="1" x14ac:dyDescent="0.25">
      <c r="A320" s="27" t="s">
        <v>70</v>
      </c>
      <c r="B320" s="26" t="s">
        <v>258</v>
      </c>
      <c r="C320" s="26" t="s">
        <v>0</v>
      </c>
      <c r="D320" s="26"/>
      <c r="E320" s="28">
        <f t="shared" si="48"/>
        <v>20611.2</v>
      </c>
    </row>
    <row r="321" spans="1:5" ht="13.8" x14ac:dyDescent="0.25">
      <c r="A321" s="27" t="s">
        <v>104</v>
      </c>
      <c r="B321" s="26" t="s">
        <v>258</v>
      </c>
      <c r="C321" s="26" t="s">
        <v>0</v>
      </c>
      <c r="D321" s="26" t="s">
        <v>56</v>
      </c>
      <c r="E321" s="28">
        <f>20611.2</f>
        <v>20611.2</v>
      </c>
    </row>
    <row r="322" spans="1:5" ht="36" customHeight="1" x14ac:dyDescent="0.25">
      <c r="A322" s="27" t="s">
        <v>381</v>
      </c>
      <c r="B322" s="26" t="s">
        <v>380</v>
      </c>
      <c r="C322" s="26"/>
      <c r="D322" s="26"/>
      <c r="E322" s="28">
        <f>E323</f>
        <v>85.3</v>
      </c>
    </row>
    <row r="323" spans="1:5" ht="33.6" customHeight="1" x14ac:dyDescent="0.25">
      <c r="A323" s="27" t="s">
        <v>70</v>
      </c>
      <c r="B323" s="26" t="s">
        <v>380</v>
      </c>
      <c r="C323" s="26" t="s">
        <v>0</v>
      </c>
      <c r="D323" s="26"/>
      <c r="E323" s="28">
        <f>E324</f>
        <v>85.3</v>
      </c>
    </row>
    <row r="324" spans="1:5" ht="13.8" x14ac:dyDescent="0.25">
      <c r="A324" s="27" t="s">
        <v>104</v>
      </c>
      <c r="B324" s="26" t="s">
        <v>380</v>
      </c>
      <c r="C324" s="26" t="s">
        <v>0</v>
      </c>
      <c r="D324" s="26" t="s">
        <v>56</v>
      </c>
      <c r="E324" s="28">
        <f>85.3</f>
        <v>85.3</v>
      </c>
    </row>
    <row r="325" spans="1:5" ht="46.8" customHeight="1" x14ac:dyDescent="0.25">
      <c r="A325" s="27" t="s">
        <v>57</v>
      </c>
      <c r="B325" s="26" t="s">
        <v>58</v>
      </c>
      <c r="C325" s="26"/>
      <c r="D325" s="26"/>
      <c r="E325" s="28">
        <f>E326+E338</f>
        <v>34427.599999999999</v>
      </c>
    </row>
    <row r="326" spans="1:5" ht="34.200000000000003" customHeight="1" x14ac:dyDescent="0.25">
      <c r="A326" s="27" t="s">
        <v>383</v>
      </c>
      <c r="B326" s="26" t="s">
        <v>382</v>
      </c>
      <c r="C326" s="26"/>
      <c r="D326" s="26"/>
      <c r="E326" s="28">
        <f>E327+E329+E332+E335</f>
        <v>3844</v>
      </c>
    </row>
    <row r="327" spans="1:5" ht="33.6" customHeight="1" x14ac:dyDescent="0.25">
      <c r="A327" s="27" t="s">
        <v>70</v>
      </c>
      <c r="B327" s="26" t="s">
        <v>382</v>
      </c>
      <c r="C327" s="26" t="s">
        <v>0</v>
      </c>
      <c r="D327" s="26"/>
      <c r="E327" s="28">
        <f>E328</f>
        <v>40</v>
      </c>
    </row>
    <row r="328" spans="1:5" ht="13.8" x14ac:dyDescent="0.25">
      <c r="A328" s="27" t="s">
        <v>102</v>
      </c>
      <c r="B328" s="26" t="s">
        <v>382</v>
      </c>
      <c r="C328" s="26" t="s">
        <v>0</v>
      </c>
      <c r="D328" s="26" t="s">
        <v>53</v>
      </c>
      <c r="E328" s="28">
        <f>40</f>
        <v>40</v>
      </c>
    </row>
    <row r="329" spans="1:5" ht="13.8" x14ac:dyDescent="0.25">
      <c r="A329" s="27" t="s">
        <v>385</v>
      </c>
      <c r="B329" s="26" t="s">
        <v>384</v>
      </c>
      <c r="C329" s="26"/>
      <c r="D329" s="26"/>
      <c r="E329" s="28">
        <f t="shared" ref="E329:E330" si="49">E330</f>
        <v>2484</v>
      </c>
    </row>
    <row r="330" spans="1:5" ht="32.4" customHeight="1" x14ac:dyDescent="0.25">
      <c r="A330" s="27" t="s">
        <v>70</v>
      </c>
      <c r="B330" s="26" t="s">
        <v>384</v>
      </c>
      <c r="C330" s="26" t="s">
        <v>0</v>
      </c>
      <c r="D330" s="26"/>
      <c r="E330" s="28">
        <f t="shared" si="49"/>
        <v>2484</v>
      </c>
    </row>
    <row r="331" spans="1:5" ht="13.8" x14ac:dyDescent="0.25">
      <c r="A331" s="27" t="s">
        <v>102</v>
      </c>
      <c r="B331" s="26" t="s">
        <v>384</v>
      </c>
      <c r="C331" s="26" t="s">
        <v>0</v>
      </c>
      <c r="D331" s="26" t="s">
        <v>53</v>
      </c>
      <c r="E331" s="28">
        <f>2484</f>
        <v>2484</v>
      </c>
    </row>
    <row r="332" spans="1:5" ht="27.6" x14ac:dyDescent="0.25">
      <c r="A332" s="27" t="s">
        <v>387</v>
      </c>
      <c r="B332" s="26" t="s">
        <v>386</v>
      </c>
      <c r="C332" s="26"/>
      <c r="D332" s="26"/>
      <c r="E332" s="28">
        <f t="shared" ref="E332:E333" si="50">E333</f>
        <v>930</v>
      </c>
    </row>
    <row r="333" spans="1:5" ht="36" customHeight="1" x14ac:dyDescent="0.25">
      <c r="A333" s="27" t="s">
        <v>70</v>
      </c>
      <c r="B333" s="26" t="s">
        <v>386</v>
      </c>
      <c r="C333" s="26" t="s">
        <v>0</v>
      </c>
      <c r="D333" s="26"/>
      <c r="E333" s="28">
        <f t="shared" si="50"/>
        <v>930</v>
      </c>
    </row>
    <row r="334" spans="1:5" ht="13.8" x14ac:dyDescent="0.25">
      <c r="A334" s="27" t="s">
        <v>102</v>
      </c>
      <c r="B334" s="26" t="s">
        <v>386</v>
      </c>
      <c r="C334" s="26" t="s">
        <v>0</v>
      </c>
      <c r="D334" s="26" t="s">
        <v>53</v>
      </c>
      <c r="E334" s="28">
        <f>930</f>
        <v>930</v>
      </c>
    </row>
    <row r="335" spans="1:5" ht="27.6" x14ac:dyDescent="0.25">
      <c r="A335" s="27" t="s">
        <v>389</v>
      </c>
      <c r="B335" s="26" t="s">
        <v>388</v>
      </c>
      <c r="C335" s="26"/>
      <c r="D335" s="26"/>
      <c r="E335" s="28">
        <f t="shared" ref="E335:E336" si="51">E336</f>
        <v>390</v>
      </c>
    </row>
    <row r="336" spans="1:5" ht="31.8" customHeight="1" x14ac:dyDescent="0.25">
      <c r="A336" s="27" t="s">
        <v>70</v>
      </c>
      <c r="B336" s="26" t="s">
        <v>388</v>
      </c>
      <c r="C336" s="26" t="s">
        <v>0</v>
      </c>
      <c r="D336" s="26"/>
      <c r="E336" s="28">
        <f t="shared" si="51"/>
        <v>390</v>
      </c>
    </row>
    <row r="337" spans="1:5" ht="13.8" x14ac:dyDescent="0.25">
      <c r="A337" s="27" t="s">
        <v>102</v>
      </c>
      <c r="B337" s="26" t="s">
        <v>388</v>
      </c>
      <c r="C337" s="26" t="s">
        <v>0</v>
      </c>
      <c r="D337" s="26" t="s">
        <v>53</v>
      </c>
      <c r="E337" s="28">
        <f>390</f>
        <v>390</v>
      </c>
    </row>
    <row r="338" spans="1:5" ht="27.6" x14ac:dyDescent="0.25">
      <c r="A338" s="27" t="s">
        <v>59</v>
      </c>
      <c r="B338" s="26" t="s">
        <v>60</v>
      </c>
      <c r="C338" s="26"/>
      <c r="D338" s="26"/>
      <c r="E338" s="28">
        <f t="shared" ref="E338" si="52">E339+E341+E345</f>
        <v>30583.599999999999</v>
      </c>
    </row>
    <row r="339" spans="1:5" ht="34.799999999999997" customHeight="1" x14ac:dyDescent="0.25">
      <c r="A339" s="27" t="s">
        <v>70</v>
      </c>
      <c r="B339" s="26" t="s">
        <v>60</v>
      </c>
      <c r="C339" s="26" t="s">
        <v>0</v>
      </c>
      <c r="D339" s="26"/>
      <c r="E339" s="28">
        <f>E340</f>
        <v>707.6</v>
      </c>
    </row>
    <row r="340" spans="1:5" ht="13.8" x14ac:dyDescent="0.25">
      <c r="A340" s="27" t="s">
        <v>102</v>
      </c>
      <c r="B340" s="26" t="s">
        <v>60</v>
      </c>
      <c r="C340" s="26" t="s">
        <v>0</v>
      </c>
      <c r="D340" s="26" t="s">
        <v>53</v>
      </c>
      <c r="E340" s="28">
        <f>707.6</f>
        <v>707.6</v>
      </c>
    </row>
    <row r="341" spans="1:5" ht="27.6" x14ac:dyDescent="0.25">
      <c r="A341" s="27" t="s">
        <v>392</v>
      </c>
      <c r="B341" s="26" t="s">
        <v>390</v>
      </c>
      <c r="C341" s="26"/>
      <c r="D341" s="26"/>
      <c r="E341" s="28">
        <f t="shared" ref="E341:E343" si="53">E342</f>
        <v>19123.3</v>
      </c>
    </row>
    <row r="342" spans="1:5" ht="27.6" x14ac:dyDescent="0.25">
      <c r="A342" s="27" t="s">
        <v>420</v>
      </c>
      <c r="B342" s="26" t="s">
        <v>391</v>
      </c>
      <c r="C342" s="26"/>
      <c r="D342" s="26"/>
      <c r="E342" s="28">
        <f t="shared" si="53"/>
        <v>19123.3</v>
      </c>
    </row>
    <row r="343" spans="1:5" ht="36" customHeight="1" x14ac:dyDescent="0.25">
      <c r="A343" s="27" t="s">
        <v>70</v>
      </c>
      <c r="B343" s="26" t="s">
        <v>391</v>
      </c>
      <c r="C343" s="26" t="s">
        <v>0</v>
      </c>
      <c r="D343" s="26"/>
      <c r="E343" s="28">
        <f t="shared" si="53"/>
        <v>19123.3</v>
      </c>
    </row>
    <row r="344" spans="1:5" ht="13.8" x14ac:dyDescent="0.25">
      <c r="A344" s="27" t="s">
        <v>102</v>
      </c>
      <c r="B344" s="26" t="s">
        <v>391</v>
      </c>
      <c r="C344" s="26" t="s">
        <v>0</v>
      </c>
      <c r="D344" s="26" t="s">
        <v>53</v>
      </c>
      <c r="E344" s="28">
        <f>19123.3</f>
        <v>19123.3</v>
      </c>
    </row>
    <row r="345" spans="1:5" ht="44.4" customHeight="1" x14ac:dyDescent="0.25">
      <c r="A345" s="27" t="s">
        <v>414</v>
      </c>
      <c r="B345" s="26" t="s">
        <v>413</v>
      </c>
      <c r="C345" s="26"/>
      <c r="D345" s="26"/>
      <c r="E345" s="28">
        <f t="shared" ref="E345" si="54">E346</f>
        <v>10752.7</v>
      </c>
    </row>
    <row r="346" spans="1:5" ht="55.2" x14ac:dyDescent="0.25">
      <c r="A346" s="27" t="s">
        <v>408</v>
      </c>
      <c r="B346" s="26" t="s">
        <v>407</v>
      </c>
      <c r="C346" s="26"/>
      <c r="D346" s="26"/>
      <c r="E346" s="28">
        <f>E347+E349</f>
        <v>10752.7</v>
      </c>
    </row>
    <row r="347" spans="1:5" ht="34.799999999999997" customHeight="1" x14ac:dyDescent="0.25">
      <c r="A347" s="27" t="s">
        <v>70</v>
      </c>
      <c r="B347" s="26" t="s">
        <v>407</v>
      </c>
      <c r="C347" s="26" t="s">
        <v>0</v>
      </c>
      <c r="D347" s="26"/>
      <c r="E347" s="28">
        <f>E348</f>
        <v>6533.2</v>
      </c>
    </row>
    <row r="348" spans="1:5" ht="13.8" x14ac:dyDescent="0.25">
      <c r="A348" s="27" t="s">
        <v>102</v>
      </c>
      <c r="B348" s="26" t="s">
        <v>407</v>
      </c>
      <c r="C348" s="26" t="s">
        <v>0</v>
      </c>
      <c r="D348" s="26" t="s">
        <v>53</v>
      </c>
      <c r="E348" s="28">
        <f>6533.2</f>
        <v>6533.2</v>
      </c>
    </row>
    <row r="349" spans="1:5" ht="41.4" x14ac:dyDescent="0.25">
      <c r="A349" s="27" t="s">
        <v>91</v>
      </c>
      <c r="B349" s="26" t="s">
        <v>407</v>
      </c>
      <c r="C349" s="26" t="s">
        <v>3</v>
      </c>
      <c r="D349" s="26"/>
      <c r="E349" s="28">
        <f>E350</f>
        <v>4219.5</v>
      </c>
    </row>
    <row r="350" spans="1:5" ht="13.8" x14ac:dyDescent="0.25">
      <c r="A350" s="27" t="s">
        <v>102</v>
      </c>
      <c r="B350" s="26" t="s">
        <v>407</v>
      </c>
      <c r="C350" s="26" t="s">
        <v>3</v>
      </c>
      <c r="D350" s="26" t="s">
        <v>53</v>
      </c>
      <c r="E350" s="28">
        <f>4219.5</f>
        <v>4219.5</v>
      </c>
    </row>
    <row r="351" spans="1:5" ht="36.6" customHeight="1" x14ac:dyDescent="0.25">
      <c r="A351" s="27" t="s">
        <v>173</v>
      </c>
      <c r="B351" s="26" t="s">
        <v>172</v>
      </c>
      <c r="C351" s="26"/>
      <c r="D351" s="26"/>
      <c r="E351" s="28">
        <f>E352+E356+E359</f>
        <v>24153.599999999999</v>
      </c>
    </row>
    <row r="352" spans="1:5" ht="46.2" customHeight="1" x14ac:dyDescent="0.25">
      <c r="A352" s="27" t="s">
        <v>238</v>
      </c>
      <c r="B352" s="26" t="s">
        <v>174</v>
      </c>
      <c r="C352" s="26"/>
      <c r="D352" s="26"/>
      <c r="E352" s="28">
        <f t="shared" ref="E352" si="55">E353</f>
        <v>17832.8</v>
      </c>
    </row>
    <row r="353" spans="1:6" ht="45.6" customHeight="1" x14ac:dyDescent="0.25">
      <c r="A353" s="27" t="s">
        <v>421</v>
      </c>
      <c r="B353" s="26" t="s">
        <v>393</v>
      </c>
      <c r="C353" s="26"/>
      <c r="D353" s="26"/>
      <c r="E353" s="28">
        <f t="shared" ref="E353:E354" si="56">E354</f>
        <v>17832.8</v>
      </c>
    </row>
    <row r="354" spans="1:6" ht="33.6" customHeight="1" x14ac:dyDescent="0.25">
      <c r="A354" s="27" t="s">
        <v>70</v>
      </c>
      <c r="B354" s="26" t="s">
        <v>393</v>
      </c>
      <c r="C354" s="26" t="s">
        <v>0</v>
      </c>
      <c r="D354" s="26"/>
      <c r="E354" s="28">
        <f t="shared" si="56"/>
        <v>17832.8</v>
      </c>
    </row>
    <row r="355" spans="1:6" ht="31.8" customHeight="1" x14ac:dyDescent="0.25">
      <c r="A355" s="27" t="s">
        <v>103</v>
      </c>
      <c r="B355" s="26" t="s">
        <v>393</v>
      </c>
      <c r="C355" s="26" t="s">
        <v>0</v>
      </c>
      <c r="D355" s="26" t="s">
        <v>54</v>
      </c>
      <c r="E355" s="28">
        <f>17832.8</f>
        <v>17832.8</v>
      </c>
    </row>
    <row r="356" spans="1:6" ht="41.4" x14ac:dyDescent="0.25">
      <c r="A356" s="27" t="s">
        <v>315</v>
      </c>
      <c r="B356" s="26" t="s">
        <v>314</v>
      </c>
      <c r="C356" s="26"/>
      <c r="D356" s="26"/>
      <c r="E356" s="28">
        <f t="shared" ref="E356:E357" si="57">E357</f>
        <v>1500</v>
      </c>
    </row>
    <row r="357" spans="1:6" ht="30.6" customHeight="1" x14ac:dyDescent="0.25">
      <c r="A357" s="27" t="s">
        <v>70</v>
      </c>
      <c r="B357" s="26" t="s">
        <v>314</v>
      </c>
      <c r="C357" s="26" t="s">
        <v>0</v>
      </c>
      <c r="D357" s="26"/>
      <c r="E357" s="28">
        <f t="shared" si="57"/>
        <v>1500</v>
      </c>
    </row>
    <row r="358" spans="1:6" ht="27.6" x14ac:dyDescent="0.25">
      <c r="A358" s="27" t="s">
        <v>103</v>
      </c>
      <c r="B358" s="26" t="s">
        <v>314</v>
      </c>
      <c r="C358" s="26" t="s">
        <v>0</v>
      </c>
      <c r="D358" s="26" t="s">
        <v>54</v>
      </c>
      <c r="E358" s="28">
        <f>2800-1300</f>
        <v>1500</v>
      </c>
    </row>
    <row r="359" spans="1:6" ht="36" customHeight="1" x14ac:dyDescent="0.25">
      <c r="A359" s="27" t="s">
        <v>260</v>
      </c>
      <c r="B359" s="26" t="s">
        <v>259</v>
      </c>
      <c r="C359" s="26"/>
      <c r="D359" s="26"/>
      <c r="E359" s="28">
        <f>E360</f>
        <v>4820.8</v>
      </c>
    </row>
    <row r="360" spans="1:6" ht="34.200000000000003" customHeight="1" x14ac:dyDescent="0.25">
      <c r="A360" s="27" t="s">
        <v>70</v>
      </c>
      <c r="B360" s="26" t="s">
        <v>259</v>
      </c>
      <c r="C360" s="26" t="s">
        <v>0</v>
      </c>
      <c r="D360" s="26"/>
      <c r="E360" s="28">
        <f>E361</f>
        <v>4820.8</v>
      </c>
    </row>
    <row r="361" spans="1:6" ht="13.8" x14ac:dyDescent="0.25">
      <c r="A361" s="27" t="s">
        <v>102</v>
      </c>
      <c r="B361" s="26" t="s">
        <v>259</v>
      </c>
      <c r="C361" s="26" t="s">
        <v>0</v>
      </c>
      <c r="D361" s="26" t="s">
        <v>53</v>
      </c>
      <c r="E361" s="28">
        <f>4820.8</f>
        <v>4820.8</v>
      </c>
    </row>
    <row r="362" spans="1:6" ht="43.2" customHeight="1" x14ac:dyDescent="0.25">
      <c r="A362" s="27" t="s">
        <v>187</v>
      </c>
      <c r="B362" s="26" t="s">
        <v>177</v>
      </c>
      <c r="C362" s="26"/>
      <c r="D362" s="26"/>
      <c r="E362" s="28">
        <f t="shared" ref="E362:E364" si="58">E363</f>
        <v>90</v>
      </c>
    </row>
    <row r="363" spans="1:6" ht="42.6" customHeight="1" x14ac:dyDescent="0.25">
      <c r="A363" s="27" t="s">
        <v>179</v>
      </c>
      <c r="B363" s="26" t="s">
        <v>178</v>
      </c>
      <c r="C363" s="26"/>
      <c r="D363" s="26"/>
      <c r="E363" s="28">
        <f t="shared" si="58"/>
        <v>90</v>
      </c>
    </row>
    <row r="364" spans="1:6" ht="41.4" x14ac:dyDescent="0.25">
      <c r="A364" s="19" t="s">
        <v>91</v>
      </c>
      <c r="B364" s="26" t="s">
        <v>178</v>
      </c>
      <c r="C364" s="26" t="s">
        <v>3</v>
      </c>
      <c r="D364" s="26"/>
      <c r="E364" s="28">
        <f t="shared" si="58"/>
        <v>90</v>
      </c>
    </row>
    <row r="365" spans="1:6" ht="21.6" customHeight="1" x14ac:dyDescent="0.25">
      <c r="A365" s="27" t="s">
        <v>96</v>
      </c>
      <c r="B365" s="26" t="s">
        <v>178</v>
      </c>
      <c r="C365" s="26" t="s">
        <v>3</v>
      </c>
      <c r="D365" s="26" t="s">
        <v>28</v>
      </c>
      <c r="E365" s="28">
        <f>90</f>
        <v>90</v>
      </c>
    </row>
    <row r="366" spans="1:6" ht="20.399999999999999" customHeight="1" x14ac:dyDescent="0.25">
      <c r="A366" s="27" t="s">
        <v>160</v>
      </c>
      <c r="B366" s="25"/>
      <c r="C366" s="25"/>
      <c r="D366" s="25"/>
      <c r="E366" s="29">
        <f>E367+E397+E406+E409+E433+E437+E446+E452+E456+E462+E467+E473+E477+E481+E485+E489+E497+E500</f>
        <v>437363.80000000005</v>
      </c>
      <c r="F366" s="14"/>
    </row>
    <row r="367" spans="1:6" ht="27.6" x14ac:dyDescent="0.25">
      <c r="A367" s="19" t="s">
        <v>277</v>
      </c>
      <c r="B367" s="26" t="s">
        <v>105</v>
      </c>
      <c r="C367" s="20"/>
      <c r="D367" s="20"/>
      <c r="E367" s="29">
        <f>E368+E371+E394</f>
        <v>186588.90000000005</v>
      </c>
    </row>
    <row r="368" spans="1:6" ht="19.2" customHeight="1" x14ac:dyDescent="0.25">
      <c r="A368" s="19" t="s">
        <v>185</v>
      </c>
      <c r="B368" s="26" t="s">
        <v>184</v>
      </c>
      <c r="C368" s="20"/>
      <c r="D368" s="20"/>
      <c r="E368" s="29">
        <f t="shared" ref="E368:E369" si="59">E369</f>
        <v>5064.7</v>
      </c>
    </row>
    <row r="369" spans="1:5" ht="75" customHeight="1" x14ac:dyDescent="0.25">
      <c r="A369" s="19" t="s">
        <v>69</v>
      </c>
      <c r="B369" s="26" t="s">
        <v>184</v>
      </c>
      <c r="C369" s="21">
        <v>100</v>
      </c>
      <c r="D369" s="20"/>
      <c r="E369" s="29">
        <f t="shared" si="59"/>
        <v>5064.7</v>
      </c>
    </row>
    <row r="370" spans="1:5" ht="46.2" customHeight="1" x14ac:dyDescent="0.25">
      <c r="A370" s="19" t="s">
        <v>106</v>
      </c>
      <c r="B370" s="26" t="s">
        <v>184</v>
      </c>
      <c r="C370" s="21">
        <v>100</v>
      </c>
      <c r="D370" s="26" t="s">
        <v>107</v>
      </c>
      <c r="E370" s="29">
        <f>5064.7</f>
        <v>5064.7</v>
      </c>
    </row>
    <row r="371" spans="1:5" ht="31.2" customHeight="1" x14ac:dyDescent="0.25">
      <c r="A371" s="19" t="s">
        <v>278</v>
      </c>
      <c r="B371" s="26" t="s">
        <v>108</v>
      </c>
      <c r="C371" s="20"/>
      <c r="D371" s="20"/>
      <c r="E371" s="29">
        <f>E372+E381+E388</f>
        <v>178791.60000000003</v>
      </c>
    </row>
    <row r="372" spans="1:5" ht="78" customHeight="1" x14ac:dyDescent="0.25">
      <c r="A372" s="19" t="s">
        <v>69</v>
      </c>
      <c r="B372" s="26" t="s">
        <v>108</v>
      </c>
      <c r="C372" s="26" t="s">
        <v>4</v>
      </c>
      <c r="D372" s="20"/>
      <c r="E372" s="29">
        <f>E373+E374+E375+E380+E376+E377+E378+E379</f>
        <v>173017.90000000002</v>
      </c>
    </row>
    <row r="373" spans="1:5" ht="61.8" customHeight="1" x14ac:dyDescent="0.25">
      <c r="A373" s="19" t="s">
        <v>109</v>
      </c>
      <c r="B373" s="26" t="s">
        <v>108</v>
      </c>
      <c r="C373" s="26" t="s">
        <v>4</v>
      </c>
      <c r="D373" s="26" t="s">
        <v>110</v>
      </c>
      <c r="E373" s="28">
        <f>2421.2</f>
        <v>2421.1999999999998</v>
      </c>
    </row>
    <row r="374" spans="1:5" ht="60" customHeight="1" x14ac:dyDescent="0.25">
      <c r="A374" s="19" t="s">
        <v>111</v>
      </c>
      <c r="B374" s="26" t="s">
        <v>108</v>
      </c>
      <c r="C374" s="26" t="s">
        <v>4</v>
      </c>
      <c r="D374" s="26" t="s">
        <v>112</v>
      </c>
      <c r="E374" s="28">
        <f>96105.3</f>
        <v>96105.3</v>
      </c>
    </row>
    <row r="375" spans="1:5" ht="51.6" customHeight="1" x14ac:dyDescent="0.25">
      <c r="A375" s="19" t="s">
        <v>113</v>
      </c>
      <c r="B375" s="26" t="s">
        <v>108</v>
      </c>
      <c r="C375" s="26" t="s">
        <v>4</v>
      </c>
      <c r="D375" s="26" t="s">
        <v>114</v>
      </c>
      <c r="E375" s="28">
        <f>33507.7</f>
        <v>33507.699999999997</v>
      </c>
    </row>
    <row r="376" spans="1:5" ht="21.6" customHeight="1" x14ac:dyDescent="0.25">
      <c r="A376" s="19" t="s">
        <v>87</v>
      </c>
      <c r="B376" s="26" t="s">
        <v>108</v>
      </c>
      <c r="C376" s="26" t="s">
        <v>4</v>
      </c>
      <c r="D376" s="26" t="s">
        <v>50</v>
      </c>
      <c r="E376" s="28">
        <f>18815.7</f>
        <v>18815.7</v>
      </c>
    </row>
    <row r="377" spans="1:5" ht="34.799999999999997" customHeight="1" x14ac:dyDescent="0.25">
      <c r="A377" s="19" t="s">
        <v>86</v>
      </c>
      <c r="B377" s="26" t="s">
        <v>108</v>
      </c>
      <c r="C377" s="26" t="s">
        <v>4</v>
      </c>
      <c r="D377" s="26" t="s">
        <v>64</v>
      </c>
      <c r="E377" s="28">
        <f>3431.5</f>
        <v>3431.5</v>
      </c>
    </row>
    <row r="378" spans="1:5" ht="23.4" customHeight="1" x14ac:dyDescent="0.25">
      <c r="A378" s="19" t="s">
        <v>93</v>
      </c>
      <c r="B378" s="26" t="s">
        <v>108</v>
      </c>
      <c r="C378" s="26" t="s">
        <v>4</v>
      </c>
      <c r="D378" s="26" t="s">
        <v>24</v>
      </c>
      <c r="E378" s="28">
        <f>8627.4</f>
        <v>8627.4</v>
      </c>
    </row>
    <row r="379" spans="1:5" ht="33.6" customHeight="1" x14ac:dyDescent="0.25">
      <c r="A379" s="19" t="s">
        <v>97</v>
      </c>
      <c r="B379" s="26" t="s">
        <v>108</v>
      </c>
      <c r="C379" s="26" t="s">
        <v>4</v>
      </c>
      <c r="D379" s="26" t="s">
        <v>29</v>
      </c>
      <c r="E379" s="28">
        <f>5541</f>
        <v>5541</v>
      </c>
    </row>
    <row r="380" spans="1:5" ht="31.2" customHeight="1" x14ac:dyDescent="0.25">
      <c r="A380" s="19" t="s">
        <v>115</v>
      </c>
      <c r="B380" s="26" t="s">
        <v>108</v>
      </c>
      <c r="C380" s="26" t="s">
        <v>4</v>
      </c>
      <c r="D380" s="26" t="s">
        <v>116</v>
      </c>
      <c r="E380" s="28">
        <f>4568.1</f>
        <v>4568.1000000000004</v>
      </c>
    </row>
    <row r="381" spans="1:5" ht="34.799999999999997" customHeight="1" x14ac:dyDescent="0.25">
      <c r="A381" s="19" t="s">
        <v>70</v>
      </c>
      <c r="B381" s="26" t="s">
        <v>108</v>
      </c>
      <c r="C381" s="26" t="s">
        <v>0</v>
      </c>
      <c r="D381" s="26"/>
      <c r="E381" s="28">
        <f t="shared" ref="E381" si="60">E382+E383+E384+E385+E386+E387</f>
        <v>5767.5</v>
      </c>
    </row>
    <row r="382" spans="1:5" ht="57" customHeight="1" x14ac:dyDescent="0.25">
      <c r="A382" s="19" t="s">
        <v>109</v>
      </c>
      <c r="B382" s="26" t="s">
        <v>108</v>
      </c>
      <c r="C382" s="26" t="s">
        <v>0</v>
      </c>
      <c r="D382" s="26" t="s">
        <v>110</v>
      </c>
      <c r="E382" s="28">
        <f>75.9</f>
        <v>75.900000000000006</v>
      </c>
    </row>
    <row r="383" spans="1:5" ht="57.6" customHeight="1" x14ac:dyDescent="0.25">
      <c r="A383" s="19" t="s">
        <v>111</v>
      </c>
      <c r="B383" s="26" t="s">
        <v>108</v>
      </c>
      <c r="C383" s="26" t="s">
        <v>0</v>
      </c>
      <c r="D383" s="26" t="s">
        <v>112</v>
      </c>
      <c r="E383" s="28">
        <f>2004.2</f>
        <v>2004.2</v>
      </c>
    </row>
    <row r="384" spans="1:5" ht="43.95" customHeight="1" x14ac:dyDescent="0.25">
      <c r="A384" s="19" t="s">
        <v>113</v>
      </c>
      <c r="B384" s="26" t="s">
        <v>108</v>
      </c>
      <c r="C384" s="26" t="s">
        <v>0</v>
      </c>
      <c r="D384" s="26" t="s">
        <v>114</v>
      </c>
      <c r="E384" s="28">
        <f>2964.6</f>
        <v>2964.6</v>
      </c>
    </row>
    <row r="385" spans="1:5" ht="24" customHeight="1" x14ac:dyDescent="0.25">
      <c r="A385" s="19" t="s">
        <v>87</v>
      </c>
      <c r="B385" s="26" t="s">
        <v>108</v>
      </c>
      <c r="C385" s="26" t="s">
        <v>0</v>
      </c>
      <c r="D385" s="26" t="s">
        <v>50</v>
      </c>
      <c r="E385" s="28">
        <f>642.8</f>
        <v>642.79999999999995</v>
      </c>
    </row>
    <row r="386" spans="1:5" ht="34.799999999999997" customHeight="1" x14ac:dyDescent="0.25">
      <c r="A386" s="19" t="s">
        <v>138</v>
      </c>
      <c r="B386" s="26" t="s">
        <v>108</v>
      </c>
      <c r="C386" s="26" t="s">
        <v>0</v>
      </c>
      <c r="D386" s="26" t="s">
        <v>139</v>
      </c>
      <c r="E386" s="28">
        <f>76</f>
        <v>76</v>
      </c>
    </row>
    <row r="387" spans="1:5" ht="34.799999999999997" customHeight="1" x14ac:dyDescent="0.25">
      <c r="A387" s="19" t="s">
        <v>115</v>
      </c>
      <c r="B387" s="26" t="s">
        <v>108</v>
      </c>
      <c r="C387" s="26" t="s">
        <v>0</v>
      </c>
      <c r="D387" s="26" t="s">
        <v>116</v>
      </c>
      <c r="E387" s="28">
        <f>4</f>
        <v>4</v>
      </c>
    </row>
    <row r="388" spans="1:5" ht="25.8" customHeight="1" x14ac:dyDescent="0.25">
      <c r="A388" s="19" t="s">
        <v>88</v>
      </c>
      <c r="B388" s="26" t="s">
        <v>108</v>
      </c>
      <c r="C388" s="26" t="s">
        <v>1</v>
      </c>
      <c r="D388" s="26"/>
      <c r="E388" s="28">
        <f>E389+E390+E391+E392+E393</f>
        <v>6.2</v>
      </c>
    </row>
    <row r="389" spans="1:5" ht="58.8" customHeight="1" x14ac:dyDescent="0.25">
      <c r="A389" s="19" t="s">
        <v>111</v>
      </c>
      <c r="B389" s="26" t="s">
        <v>108</v>
      </c>
      <c r="C389" s="26" t="s">
        <v>1</v>
      </c>
      <c r="D389" s="26" t="s">
        <v>112</v>
      </c>
      <c r="E389" s="28">
        <f>1.4</f>
        <v>1.4</v>
      </c>
    </row>
    <row r="390" spans="1:5" ht="48.6" customHeight="1" x14ac:dyDescent="0.25">
      <c r="A390" s="19" t="s">
        <v>113</v>
      </c>
      <c r="B390" s="26" t="s">
        <v>108</v>
      </c>
      <c r="C390" s="26" t="s">
        <v>1</v>
      </c>
      <c r="D390" s="26" t="s">
        <v>114</v>
      </c>
      <c r="E390" s="28">
        <f>3.9</f>
        <v>3.9</v>
      </c>
    </row>
    <row r="391" spans="1:5" ht="20.399999999999999" customHeight="1" x14ac:dyDescent="0.25">
      <c r="A391" s="19" t="s">
        <v>87</v>
      </c>
      <c r="B391" s="26" t="s">
        <v>108</v>
      </c>
      <c r="C391" s="26" t="s">
        <v>1</v>
      </c>
      <c r="D391" s="26" t="s">
        <v>50</v>
      </c>
      <c r="E391" s="28">
        <f>0.5</f>
        <v>0.5</v>
      </c>
    </row>
    <row r="392" spans="1:5" ht="30.6" customHeight="1" x14ac:dyDescent="0.25">
      <c r="A392" s="19" t="s">
        <v>86</v>
      </c>
      <c r="B392" s="26" t="s">
        <v>108</v>
      </c>
      <c r="C392" s="26" t="s">
        <v>1</v>
      </c>
      <c r="D392" s="26" t="s">
        <v>64</v>
      </c>
      <c r="E392" s="28">
        <f>0.2</f>
        <v>0.2</v>
      </c>
    </row>
    <row r="393" spans="1:5" ht="31.2" customHeight="1" x14ac:dyDescent="0.25">
      <c r="A393" s="19" t="s">
        <v>97</v>
      </c>
      <c r="B393" s="26" t="s">
        <v>108</v>
      </c>
      <c r="C393" s="26" t="s">
        <v>1</v>
      </c>
      <c r="D393" s="26" t="s">
        <v>29</v>
      </c>
      <c r="E393" s="28">
        <f>0.2</f>
        <v>0.2</v>
      </c>
    </row>
    <row r="394" spans="1:5" ht="32.4" customHeight="1" x14ac:dyDescent="0.25">
      <c r="A394" s="27" t="s">
        <v>117</v>
      </c>
      <c r="B394" s="26" t="s">
        <v>280</v>
      </c>
      <c r="C394" s="26"/>
      <c r="D394" s="26"/>
      <c r="E394" s="28">
        <f t="shared" ref="E394:E395" si="61">E395</f>
        <v>2732.6</v>
      </c>
    </row>
    <row r="395" spans="1:5" ht="77.400000000000006" customHeight="1" x14ac:dyDescent="0.25">
      <c r="A395" s="27" t="s">
        <v>69</v>
      </c>
      <c r="B395" s="26" t="s">
        <v>280</v>
      </c>
      <c r="C395" s="26" t="s">
        <v>4</v>
      </c>
      <c r="D395" s="26"/>
      <c r="E395" s="28">
        <f t="shared" si="61"/>
        <v>2732.6</v>
      </c>
    </row>
    <row r="396" spans="1:5" ht="43.95" customHeight="1" x14ac:dyDescent="0.25">
      <c r="A396" s="27" t="s">
        <v>113</v>
      </c>
      <c r="B396" s="26" t="s">
        <v>280</v>
      </c>
      <c r="C396" s="26" t="s">
        <v>4</v>
      </c>
      <c r="D396" s="26" t="s">
        <v>114</v>
      </c>
      <c r="E396" s="28">
        <f>2732.6</f>
        <v>2732.6</v>
      </c>
    </row>
    <row r="397" spans="1:5" ht="31.2" customHeight="1" x14ac:dyDescent="0.25">
      <c r="A397" s="19" t="s">
        <v>182</v>
      </c>
      <c r="B397" s="26" t="s">
        <v>181</v>
      </c>
      <c r="C397" s="26"/>
      <c r="D397" s="26"/>
      <c r="E397" s="28">
        <f>E398</f>
        <v>10947.4</v>
      </c>
    </row>
    <row r="398" spans="1:5" ht="44.4" customHeight="1" x14ac:dyDescent="0.25">
      <c r="A398" s="19" t="s">
        <v>183</v>
      </c>
      <c r="B398" s="26" t="s">
        <v>180</v>
      </c>
      <c r="C398" s="26"/>
      <c r="D398" s="26"/>
      <c r="E398" s="28">
        <f>E399+E401+E404</f>
        <v>10947.4</v>
      </c>
    </row>
    <row r="399" spans="1:5" ht="81" customHeight="1" x14ac:dyDescent="0.25">
      <c r="A399" s="27" t="s">
        <v>69</v>
      </c>
      <c r="B399" s="26" t="s">
        <v>180</v>
      </c>
      <c r="C399" s="26" t="s">
        <v>4</v>
      </c>
      <c r="D399" s="26"/>
      <c r="E399" s="28">
        <f>E400</f>
        <v>10759</v>
      </c>
    </row>
    <row r="400" spans="1:5" ht="51" customHeight="1" x14ac:dyDescent="0.25">
      <c r="A400" s="27" t="s">
        <v>186</v>
      </c>
      <c r="B400" s="26" t="s">
        <v>180</v>
      </c>
      <c r="C400" s="26" t="s">
        <v>4</v>
      </c>
      <c r="D400" s="26" t="s">
        <v>170</v>
      </c>
      <c r="E400" s="28">
        <f>10759</f>
        <v>10759</v>
      </c>
    </row>
    <row r="401" spans="1:5" ht="42.6" customHeight="1" x14ac:dyDescent="0.25">
      <c r="A401" s="19" t="s">
        <v>70</v>
      </c>
      <c r="B401" s="26" t="s">
        <v>180</v>
      </c>
      <c r="C401" s="26" t="s">
        <v>0</v>
      </c>
      <c r="D401" s="26"/>
      <c r="E401" s="28">
        <f>E402+E403</f>
        <v>188.3</v>
      </c>
    </row>
    <row r="402" spans="1:5" ht="50.4" customHeight="1" x14ac:dyDescent="0.25">
      <c r="A402" s="27" t="s">
        <v>186</v>
      </c>
      <c r="B402" s="26" t="s">
        <v>180</v>
      </c>
      <c r="C402" s="26" t="s">
        <v>0</v>
      </c>
      <c r="D402" s="26" t="s">
        <v>170</v>
      </c>
      <c r="E402" s="28">
        <f>159.8</f>
        <v>159.80000000000001</v>
      </c>
    </row>
    <row r="403" spans="1:5" ht="35.4" customHeight="1" x14ac:dyDescent="0.25">
      <c r="A403" s="27" t="s">
        <v>138</v>
      </c>
      <c r="B403" s="26" t="s">
        <v>180</v>
      </c>
      <c r="C403" s="26" t="s">
        <v>0</v>
      </c>
      <c r="D403" s="26" t="s">
        <v>139</v>
      </c>
      <c r="E403" s="28">
        <f>28.5</f>
        <v>28.5</v>
      </c>
    </row>
    <row r="404" spans="1:5" ht="21.6" customHeight="1" x14ac:dyDescent="0.25">
      <c r="A404" s="19" t="s">
        <v>88</v>
      </c>
      <c r="B404" s="26" t="s">
        <v>180</v>
      </c>
      <c r="C404" s="26" t="s">
        <v>1</v>
      </c>
      <c r="D404" s="26"/>
      <c r="E404" s="28">
        <f>E405</f>
        <v>0.1</v>
      </c>
    </row>
    <row r="405" spans="1:5" ht="49.2" customHeight="1" x14ac:dyDescent="0.25">
      <c r="A405" s="27" t="s">
        <v>186</v>
      </c>
      <c r="B405" s="26" t="s">
        <v>180</v>
      </c>
      <c r="C405" s="26" t="s">
        <v>1</v>
      </c>
      <c r="D405" s="26" t="s">
        <v>170</v>
      </c>
      <c r="E405" s="28">
        <f>0.1</f>
        <v>0.1</v>
      </c>
    </row>
    <row r="406" spans="1:5" ht="16.8" customHeight="1" x14ac:dyDescent="0.25">
      <c r="A406" s="27" t="s">
        <v>198</v>
      </c>
      <c r="B406" s="26" t="s">
        <v>201</v>
      </c>
      <c r="C406" s="26"/>
      <c r="D406" s="26"/>
      <c r="E406" s="28">
        <f t="shared" ref="E406:E407" si="62">E407</f>
        <v>8169.2</v>
      </c>
    </row>
    <row r="407" spans="1:5" ht="19.2" customHeight="1" x14ac:dyDescent="0.25">
      <c r="A407" s="19" t="s">
        <v>88</v>
      </c>
      <c r="B407" s="26" t="s">
        <v>197</v>
      </c>
      <c r="C407" s="26" t="s">
        <v>1</v>
      </c>
      <c r="D407" s="26"/>
      <c r="E407" s="28">
        <f t="shared" si="62"/>
        <v>8169.2</v>
      </c>
    </row>
    <row r="408" spans="1:5" ht="31.8" customHeight="1" x14ac:dyDescent="0.25">
      <c r="A408" s="27" t="s">
        <v>200</v>
      </c>
      <c r="B408" s="26" t="s">
        <v>197</v>
      </c>
      <c r="C408" s="26" t="s">
        <v>1</v>
      </c>
      <c r="D408" s="26" t="s">
        <v>199</v>
      </c>
      <c r="E408" s="28">
        <f>8169.2</f>
        <v>8169.2</v>
      </c>
    </row>
    <row r="409" spans="1:5" ht="35.4" customHeight="1" x14ac:dyDescent="0.25">
      <c r="A409" s="27" t="s">
        <v>272</v>
      </c>
      <c r="B409" s="26" t="s">
        <v>119</v>
      </c>
      <c r="C409" s="26"/>
      <c r="D409" s="26"/>
      <c r="E409" s="28">
        <f>E410+E413+E417+E425</f>
        <v>42594.999999999993</v>
      </c>
    </row>
    <row r="410" spans="1:5" ht="45.6" customHeight="1" x14ac:dyDescent="0.25">
      <c r="A410" s="27" t="s">
        <v>262</v>
      </c>
      <c r="B410" s="26" t="s">
        <v>120</v>
      </c>
      <c r="C410" s="26"/>
      <c r="D410" s="26"/>
      <c r="E410" s="28">
        <f t="shared" ref="E410:E411" si="63">E411</f>
        <v>356.8</v>
      </c>
    </row>
    <row r="411" spans="1:5" ht="33.6" customHeight="1" x14ac:dyDescent="0.25">
      <c r="A411" s="27" t="s">
        <v>70</v>
      </c>
      <c r="B411" s="26" t="s">
        <v>120</v>
      </c>
      <c r="C411" s="26" t="s">
        <v>0</v>
      </c>
      <c r="D411" s="26"/>
      <c r="E411" s="28">
        <f t="shared" si="63"/>
        <v>356.8</v>
      </c>
    </row>
    <row r="412" spans="1:5" ht="20.399999999999999" customHeight="1" x14ac:dyDescent="0.25">
      <c r="A412" s="27" t="s">
        <v>87</v>
      </c>
      <c r="B412" s="26" t="s">
        <v>120</v>
      </c>
      <c r="C412" s="26" t="s">
        <v>0</v>
      </c>
      <c r="D412" s="26" t="s">
        <v>50</v>
      </c>
      <c r="E412" s="28">
        <f>356.8</f>
        <v>356.8</v>
      </c>
    </row>
    <row r="413" spans="1:5" ht="33" customHeight="1" x14ac:dyDescent="0.25">
      <c r="A413" s="27" t="s">
        <v>285</v>
      </c>
      <c r="B413" s="26" t="s">
        <v>284</v>
      </c>
      <c r="C413" s="26"/>
      <c r="D413" s="26"/>
      <c r="E413" s="28">
        <f t="shared" ref="E413:E415" si="64">E414</f>
        <v>5378.1</v>
      </c>
    </row>
    <row r="414" spans="1:5" ht="35.4" customHeight="1" x14ac:dyDescent="0.25">
      <c r="A414" s="27" t="s">
        <v>118</v>
      </c>
      <c r="B414" s="26" t="s">
        <v>297</v>
      </c>
      <c r="C414" s="26"/>
      <c r="D414" s="26"/>
      <c r="E414" s="28">
        <f t="shared" si="64"/>
        <v>5378.1</v>
      </c>
    </row>
    <row r="415" spans="1:5" ht="46.2" customHeight="1" x14ac:dyDescent="0.25">
      <c r="A415" s="27" t="s">
        <v>91</v>
      </c>
      <c r="B415" s="26" t="s">
        <v>297</v>
      </c>
      <c r="C415" s="26" t="s">
        <v>3</v>
      </c>
      <c r="D415" s="26"/>
      <c r="E415" s="28">
        <f t="shared" si="64"/>
        <v>5378.1</v>
      </c>
    </row>
    <row r="416" spans="1:5" ht="17.399999999999999" customHeight="1" x14ac:dyDescent="0.25">
      <c r="A416" s="27" t="s">
        <v>87</v>
      </c>
      <c r="B416" s="26" t="s">
        <v>297</v>
      </c>
      <c r="C416" s="26" t="s">
        <v>3</v>
      </c>
      <c r="D416" s="26" t="s">
        <v>50</v>
      </c>
      <c r="E416" s="28">
        <f>5378.1</f>
        <v>5378.1</v>
      </c>
    </row>
    <row r="417" spans="1:5" ht="30" customHeight="1" x14ac:dyDescent="0.25">
      <c r="A417" s="27" t="s">
        <v>299</v>
      </c>
      <c r="B417" s="26" t="s">
        <v>286</v>
      </c>
      <c r="C417" s="26"/>
      <c r="D417" s="26"/>
      <c r="E417" s="28">
        <f>E418+E421+E423</f>
        <v>3818.1</v>
      </c>
    </row>
    <row r="418" spans="1:5" ht="31.8" customHeight="1" x14ac:dyDescent="0.25">
      <c r="A418" s="27" t="s">
        <v>118</v>
      </c>
      <c r="B418" s="26" t="s">
        <v>298</v>
      </c>
      <c r="C418" s="26"/>
      <c r="D418" s="26"/>
      <c r="E418" s="28">
        <f t="shared" ref="E418:E419" si="65">E419</f>
        <v>3172.6</v>
      </c>
    </row>
    <row r="419" spans="1:5" ht="75" customHeight="1" x14ac:dyDescent="0.25">
      <c r="A419" s="27" t="s">
        <v>69</v>
      </c>
      <c r="B419" s="26" t="s">
        <v>298</v>
      </c>
      <c r="C419" s="26" t="s">
        <v>4</v>
      </c>
      <c r="D419" s="26"/>
      <c r="E419" s="28">
        <f t="shared" si="65"/>
        <v>3172.6</v>
      </c>
    </row>
    <row r="420" spans="1:5" ht="25.2" customHeight="1" x14ac:dyDescent="0.25">
      <c r="A420" s="19" t="s">
        <v>87</v>
      </c>
      <c r="B420" s="26" t="s">
        <v>298</v>
      </c>
      <c r="C420" s="26" t="s">
        <v>4</v>
      </c>
      <c r="D420" s="26" t="s">
        <v>50</v>
      </c>
      <c r="E420" s="28">
        <f>3172.6</f>
        <v>3172.6</v>
      </c>
    </row>
    <row r="421" spans="1:5" ht="33.6" customHeight="1" x14ac:dyDescent="0.25">
      <c r="A421" s="19" t="s">
        <v>70</v>
      </c>
      <c r="B421" s="26" t="s">
        <v>298</v>
      </c>
      <c r="C421" s="26" t="s">
        <v>0</v>
      </c>
      <c r="D421" s="26"/>
      <c r="E421" s="28">
        <f>E422</f>
        <v>98.9</v>
      </c>
    </row>
    <row r="422" spans="1:5" ht="18" customHeight="1" x14ac:dyDescent="0.25">
      <c r="A422" s="19" t="s">
        <v>87</v>
      </c>
      <c r="B422" s="26" t="s">
        <v>298</v>
      </c>
      <c r="C422" s="26" t="s">
        <v>0</v>
      </c>
      <c r="D422" s="26" t="s">
        <v>50</v>
      </c>
      <c r="E422" s="28">
        <f>98.9</f>
        <v>98.9</v>
      </c>
    </row>
    <row r="423" spans="1:5" ht="20.399999999999999" customHeight="1" x14ac:dyDescent="0.25">
      <c r="A423" s="19" t="s">
        <v>88</v>
      </c>
      <c r="B423" s="26" t="s">
        <v>298</v>
      </c>
      <c r="C423" s="26" t="s">
        <v>1</v>
      </c>
      <c r="D423" s="26"/>
      <c r="E423" s="28">
        <f>E424</f>
        <v>546.6</v>
      </c>
    </row>
    <row r="424" spans="1:5" ht="19.8" customHeight="1" x14ac:dyDescent="0.25">
      <c r="A424" s="19" t="s">
        <v>87</v>
      </c>
      <c r="B424" s="26" t="s">
        <v>298</v>
      </c>
      <c r="C424" s="26" t="s">
        <v>1</v>
      </c>
      <c r="D424" s="26" t="s">
        <v>50</v>
      </c>
      <c r="E424" s="28">
        <f>546.6</f>
        <v>546.6</v>
      </c>
    </row>
    <row r="425" spans="1:5" ht="36" customHeight="1" x14ac:dyDescent="0.25">
      <c r="A425" s="27" t="s">
        <v>279</v>
      </c>
      <c r="B425" s="26" t="s">
        <v>121</v>
      </c>
      <c r="C425" s="26"/>
      <c r="D425" s="26"/>
      <c r="E425" s="28">
        <f>E426</f>
        <v>33041.999999999993</v>
      </c>
    </row>
    <row r="426" spans="1:5" ht="35.4" customHeight="1" x14ac:dyDescent="0.25">
      <c r="A426" s="27" t="s">
        <v>118</v>
      </c>
      <c r="B426" s="26" t="s">
        <v>122</v>
      </c>
      <c r="C426" s="26"/>
      <c r="D426" s="26"/>
      <c r="E426" s="28">
        <f>E427+E429+E431</f>
        <v>33041.999999999993</v>
      </c>
    </row>
    <row r="427" spans="1:5" ht="76.2" customHeight="1" x14ac:dyDescent="0.25">
      <c r="A427" s="27" t="s">
        <v>69</v>
      </c>
      <c r="B427" s="26" t="s">
        <v>122</v>
      </c>
      <c r="C427" s="26" t="s">
        <v>4</v>
      </c>
      <c r="D427" s="26"/>
      <c r="E427" s="28">
        <f>E428</f>
        <v>25901.1</v>
      </c>
    </row>
    <row r="428" spans="1:5" ht="16.2" customHeight="1" x14ac:dyDescent="0.25">
      <c r="A428" s="19" t="s">
        <v>87</v>
      </c>
      <c r="B428" s="26" t="s">
        <v>122</v>
      </c>
      <c r="C428" s="26" t="s">
        <v>4</v>
      </c>
      <c r="D428" s="26" t="s">
        <v>50</v>
      </c>
      <c r="E428" s="28">
        <f>25901.1</f>
        <v>25901.1</v>
      </c>
    </row>
    <row r="429" spans="1:5" ht="32.4" customHeight="1" x14ac:dyDescent="0.25">
      <c r="A429" s="27" t="s">
        <v>70</v>
      </c>
      <c r="B429" s="26" t="s">
        <v>122</v>
      </c>
      <c r="C429" s="26" t="s">
        <v>0</v>
      </c>
      <c r="D429" s="26"/>
      <c r="E429" s="28">
        <f>E430</f>
        <v>7122.2</v>
      </c>
    </row>
    <row r="430" spans="1:5" ht="15" customHeight="1" x14ac:dyDescent="0.25">
      <c r="A430" s="27" t="s">
        <v>87</v>
      </c>
      <c r="B430" s="26" t="s">
        <v>122</v>
      </c>
      <c r="C430" s="26" t="s">
        <v>0</v>
      </c>
      <c r="D430" s="26" t="s">
        <v>50</v>
      </c>
      <c r="E430" s="28">
        <f>7122.2</f>
        <v>7122.2</v>
      </c>
    </row>
    <row r="431" spans="1:5" ht="15" customHeight="1" x14ac:dyDescent="0.25">
      <c r="A431" s="19" t="s">
        <v>88</v>
      </c>
      <c r="B431" s="26" t="s">
        <v>122</v>
      </c>
      <c r="C431" s="26" t="s">
        <v>1</v>
      </c>
      <c r="D431" s="26"/>
      <c r="E431" s="28">
        <f>E432</f>
        <v>18.7</v>
      </c>
    </row>
    <row r="432" spans="1:5" ht="15" customHeight="1" x14ac:dyDescent="0.25">
      <c r="A432" s="19" t="s">
        <v>87</v>
      </c>
      <c r="B432" s="26" t="s">
        <v>122</v>
      </c>
      <c r="C432" s="26" t="s">
        <v>1</v>
      </c>
      <c r="D432" s="26" t="s">
        <v>50</v>
      </c>
      <c r="E432" s="28">
        <f>18.7</f>
        <v>18.7</v>
      </c>
    </row>
    <row r="433" spans="1:5" ht="15" customHeight="1" x14ac:dyDescent="0.25">
      <c r="A433" s="27" t="s">
        <v>123</v>
      </c>
      <c r="B433" s="26" t="s">
        <v>124</v>
      </c>
      <c r="C433" s="26"/>
      <c r="D433" s="26"/>
      <c r="E433" s="28">
        <f t="shared" ref="E433:E435" si="66">E434</f>
        <v>33556.199999999997</v>
      </c>
    </row>
    <row r="434" spans="1:5" ht="27.6" x14ac:dyDescent="0.25">
      <c r="A434" s="27" t="s">
        <v>273</v>
      </c>
      <c r="B434" s="26" t="s">
        <v>125</v>
      </c>
      <c r="C434" s="26"/>
      <c r="D434" s="26"/>
      <c r="E434" s="28">
        <f t="shared" si="66"/>
        <v>33556.199999999997</v>
      </c>
    </row>
    <row r="435" spans="1:5" ht="13.8" x14ac:dyDescent="0.25">
      <c r="A435" s="19" t="s">
        <v>88</v>
      </c>
      <c r="B435" s="26" t="s">
        <v>125</v>
      </c>
      <c r="C435" s="26" t="s">
        <v>1</v>
      </c>
      <c r="D435" s="26"/>
      <c r="E435" s="28">
        <f t="shared" si="66"/>
        <v>33556.199999999997</v>
      </c>
    </row>
    <row r="436" spans="1:5" ht="13.8" x14ac:dyDescent="0.25">
      <c r="A436" s="19" t="s">
        <v>126</v>
      </c>
      <c r="B436" s="26" t="s">
        <v>125</v>
      </c>
      <c r="C436" s="26" t="s">
        <v>1</v>
      </c>
      <c r="D436" s="26" t="s">
        <v>127</v>
      </c>
      <c r="E436" s="28">
        <f>33556.2</f>
        <v>33556.199999999997</v>
      </c>
    </row>
    <row r="437" spans="1:5" ht="30.6" customHeight="1" x14ac:dyDescent="0.25">
      <c r="A437" s="27" t="s">
        <v>266</v>
      </c>
      <c r="B437" s="26" t="s">
        <v>128</v>
      </c>
      <c r="C437" s="26"/>
      <c r="D437" s="26"/>
      <c r="E437" s="28">
        <f>E438</f>
        <v>13085.099999999999</v>
      </c>
    </row>
    <row r="438" spans="1:5" ht="33" customHeight="1" x14ac:dyDescent="0.25">
      <c r="A438" s="27" t="s">
        <v>118</v>
      </c>
      <c r="B438" s="26" t="s">
        <v>129</v>
      </c>
      <c r="C438" s="26"/>
      <c r="D438" s="26"/>
      <c r="E438" s="28">
        <f>E439+E441+E444</f>
        <v>13085.099999999999</v>
      </c>
    </row>
    <row r="439" spans="1:5" ht="77.400000000000006" customHeight="1" x14ac:dyDescent="0.25">
      <c r="A439" s="27" t="s">
        <v>69</v>
      </c>
      <c r="B439" s="26" t="s">
        <v>129</v>
      </c>
      <c r="C439" s="26" t="s">
        <v>4</v>
      </c>
      <c r="D439" s="26"/>
      <c r="E439" s="28">
        <f>E440</f>
        <v>11857.3</v>
      </c>
    </row>
    <row r="440" spans="1:5" ht="27.6" x14ac:dyDescent="0.25">
      <c r="A440" s="19" t="s">
        <v>86</v>
      </c>
      <c r="B440" s="26" t="s">
        <v>129</v>
      </c>
      <c r="C440" s="26" t="s">
        <v>4</v>
      </c>
      <c r="D440" s="26" t="s">
        <v>64</v>
      </c>
      <c r="E440" s="28">
        <f>11857.3</f>
        <v>11857.3</v>
      </c>
    </row>
    <row r="441" spans="1:5" ht="30.6" customHeight="1" x14ac:dyDescent="0.25">
      <c r="A441" s="19" t="s">
        <v>70</v>
      </c>
      <c r="B441" s="26" t="s">
        <v>129</v>
      </c>
      <c r="C441" s="26" t="s">
        <v>0</v>
      </c>
      <c r="D441" s="26"/>
      <c r="E441" s="28">
        <f>E442+E443</f>
        <v>1227.5</v>
      </c>
    </row>
    <row r="442" spans="1:5" ht="27.6" x14ac:dyDescent="0.25">
      <c r="A442" s="19" t="s">
        <v>86</v>
      </c>
      <c r="B442" s="26" t="s">
        <v>129</v>
      </c>
      <c r="C442" s="26" t="s">
        <v>0</v>
      </c>
      <c r="D442" s="26" t="s">
        <v>64</v>
      </c>
      <c r="E442" s="28">
        <f>1179</f>
        <v>1179</v>
      </c>
    </row>
    <row r="443" spans="1:5" ht="27.6" x14ac:dyDescent="0.25">
      <c r="A443" s="19" t="s">
        <v>138</v>
      </c>
      <c r="B443" s="26" t="s">
        <v>129</v>
      </c>
      <c r="C443" s="26" t="s">
        <v>0</v>
      </c>
      <c r="D443" s="26" t="s">
        <v>139</v>
      </c>
      <c r="E443" s="28">
        <f>48.5</f>
        <v>48.5</v>
      </c>
    </row>
    <row r="444" spans="1:5" ht="13.8" x14ac:dyDescent="0.25">
      <c r="A444" s="19" t="s">
        <v>88</v>
      </c>
      <c r="B444" s="26" t="s">
        <v>129</v>
      </c>
      <c r="C444" s="26" t="s">
        <v>1</v>
      </c>
      <c r="D444" s="26"/>
      <c r="E444" s="28">
        <f>E445</f>
        <v>0.30000000000000004</v>
      </c>
    </row>
    <row r="445" spans="1:5" ht="27.6" x14ac:dyDescent="0.25">
      <c r="A445" s="19" t="s">
        <v>86</v>
      </c>
      <c r="B445" s="26" t="s">
        <v>129</v>
      </c>
      <c r="C445" s="26" t="s">
        <v>1</v>
      </c>
      <c r="D445" s="26" t="s">
        <v>64</v>
      </c>
      <c r="E445" s="28">
        <f>0.2+0.1</f>
        <v>0.30000000000000004</v>
      </c>
    </row>
    <row r="446" spans="1:5" ht="13.8" x14ac:dyDescent="0.25">
      <c r="A446" s="27" t="s">
        <v>130</v>
      </c>
      <c r="B446" s="26" t="s">
        <v>131</v>
      </c>
      <c r="C446" s="26"/>
      <c r="D446" s="26"/>
      <c r="E446" s="28">
        <f>E447</f>
        <v>4499.3</v>
      </c>
    </row>
    <row r="447" spans="1:5" ht="13.8" x14ac:dyDescent="0.25">
      <c r="A447" s="27" t="s">
        <v>132</v>
      </c>
      <c r="B447" s="26" t="s">
        <v>133</v>
      </c>
      <c r="C447" s="26"/>
      <c r="D447" s="26"/>
      <c r="E447" s="28">
        <f>E448+E450</f>
        <v>4499.3</v>
      </c>
    </row>
    <row r="448" spans="1:5" ht="33.6" customHeight="1" x14ac:dyDescent="0.25">
      <c r="A448" s="19" t="s">
        <v>70</v>
      </c>
      <c r="B448" s="26" t="s">
        <v>133</v>
      </c>
      <c r="C448" s="26" t="s">
        <v>0</v>
      </c>
      <c r="D448" s="26"/>
      <c r="E448" s="28">
        <f>E449</f>
        <v>4472.7</v>
      </c>
    </row>
    <row r="449" spans="1:5" ht="13.8" x14ac:dyDescent="0.25">
      <c r="A449" s="27" t="s">
        <v>100</v>
      </c>
      <c r="B449" s="26" t="s">
        <v>133</v>
      </c>
      <c r="C449" s="26" t="s">
        <v>0</v>
      </c>
      <c r="D449" s="26" t="s">
        <v>49</v>
      </c>
      <c r="E449" s="28">
        <f>4472.7</f>
        <v>4472.7</v>
      </c>
    </row>
    <row r="450" spans="1:5" ht="13.8" x14ac:dyDescent="0.25">
      <c r="A450" s="19" t="s">
        <v>88</v>
      </c>
      <c r="B450" s="26" t="s">
        <v>133</v>
      </c>
      <c r="C450" s="26" t="s">
        <v>1</v>
      </c>
      <c r="D450" s="26"/>
      <c r="E450" s="28">
        <f>E451</f>
        <v>26.6</v>
      </c>
    </row>
    <row r="451" spans="1:5" ht="13.8" x14ac:dyDescent="0.25">
      <c r="A451" s="27" t="s">
        <v>100</v>
      </c>
      <c r="B451" s="26" t="s">
        <v>133</v>
      </c>
      <c r="C451" s="26" t="s">
        <v>1</v>
      </c>
      <c r="D451" s="26" t="s">
        <v>49</v>
      </c>
      <c r="E451" s="28">
        <f>26.6</f>
        <v>26.6</v>
      </c>
    </row>
    <row r="452" spans="1:5" ht="16.2" customHeight="1" x14ac:dyDescent="0.25">
      <c r="A452" s="27" t="s">
        <v>134</v>
      </c>
      <c r="B452" s="26" t="s">
        <v>135</v>
      </c>
      <c r="C452" s="26"/>
      <c r="D452" s="26"/>
      <c r="E452" s="28">
        <f t="shared" ref="E452:E454" si="67">E453</f>
        <v>12687.7</v>
      </c>
    </row>
    <row r="453" spans="1:5" ht="17.399999999999999" customHeight="1" x14ac:dyDescent="0.25">
      <c r="A453" s="27" t="s">
        <v>136</v>
      </c>
      <c r="B453" s="26" t="s">
        <v>137</v>
      </c>
      <c r="C453" s="26"/>
      <c r="D453" s="26"/>
      <c r="E453" s="28">
        <f>E454</f>
        <v>12687.7</v>
      </c>
    </row>
    <row r="454" spans="1:5" ht="30" customHeight="1" x14ac:dyDescent="0.25">
      <c r="A454" s="22" t="s">
        <v>70</v>
      </c>
      <c r="B454" s="16" t="s">
        <v>137</v>
      </c>
      <c r="C454" s="16" t="s">
        <v>0</v>
      </c>
      <c r="D454" s="16"/>
      <c r="E454" s="28">
        <f t="shared" si="67"/>
        <v>12687.7</v>
      </c>
    </row>
    <row r="455" spans="1:5" ht="16.2" customHeight="1" x14ac:dyDescent="0.25">
      <c r="A455" s="15" t="s">
        <v>104</v>
      </c>
      <c r="B455" s="16" t="s">
        <v>137</v>
      </c>
      <c r="C455" s="16" t="s">
        <v>0</v>
      </c>
      <c r="D455" s="16" t="s">
        <v>56</v>
      </c>
      <c r="E455" s="28">
        <f>12687.7</f>
        <v>12687.7</v>
      </c>
    </row>
    <row r="456" spans="1:5" ht="30.6" customHeight="1" x14ac:dyDescent="0.25">
      <c r="A456" s="27" t="s">
        <v>287</v>
      </c>
      <c r="B456" s="26" t="s">
        <v>140</v>
      </c>
      <c r="C456" s="26"/>
      <c r="D456" s="26"/>
      <c r="E456" s="28">
        <f>E457</f>
        <v>6674.4000000000005</v>
      </c>
    </row>
    <row r="457" spans="1:5" ht="31.2" customHeight="1" x14ac:dyDescent="0.25">
      <c r="A457" s="27" t="s">
        <v>118</v>
      </c>
      <c r="B457" s="26" t="s">
        <v>141</v>
      </c>
      <c r="C457" s="26"/>
      <c r="D457" s="26"/>
      <c r="E457" s="28">
        <f>E458+E460</f>
        <v>6674.4000000000005</v>
      </c>
    </row>
    <row r="458" spans="1:5" ht="76.2" customHeight="1" x14ac:dyDescent="0.25">
      <c r="A458" s="27" t="s">
        <v>69</v>
      </c>
      <c r="B458" s="26" t="s">
        <v>141</v>
      </c>
      <c r="C458" s="26" t="s">
        <v>4</v>
      </c>
      <c r="D458" s="26"/>
      <c r="E458" s="28">
        <f>E459</f>
        <v>5902.6</v>
      </c>
    </row>
    <row r="459" spans="1:5" ht="18.600000000000001" customHeight="1" x14ac:dyDescent="0.25">
      <c r="A459" s="19" t="s">
        <v>87</v>
      </c>
      <c r="B459" s="26" t="s">
        <v>141</v>
      </c>
      <c r="C459" s="26" t="s">
        <v>4</v>
      </c>
      <c r="D459" s="26" t="s">
        <v>50</v>
      </c>
      <c r="E459" s="28">
        <f>5902.6</f>
        <v>5902.6</v>
      </c>
    </row>
    <row r="460" spans="1:5" ht="34.799999999999997" customHeight="1" x14ac:dyDescent="0.25">
      <c r="A460" s="19" t="s">
        <v>70</v>
      </c>
      <c r="B460" s="26" t="s">
        <v>141</v>
      </c>
      <c r="C460" s="26" t="s">
        <v>0</v>
      </c>
      <c r="D460" s="26"/>
      <c r="E460" s="28">
        <f>E461</f>
        <v>771.8</v>
      </c>
    </row>
    <row r="461" spans="1:5" ht="18" customHeight="1" x14ac:dyDescent="0.25">
      <c r="A461" s="19" t="s">
        <v>87</v>
      </c>
      <c r="B461" s="26" t="s">
        <v>141</v>
      </c>
      <c r="C461" s="26" t="s">
        <v>0</v>
      </c>
      <c r="D461" s="26" t="s">
        <v>50</v>
      </c>
      <c r="E461" s="28">
        <f>771.8</f>
        <v>771.8</v>
      </c>
    </row>
    <row r="462" spans="1:5" ht="18" customHeight="1" x14ac:dyDescent="0.25">
      <c r="A462" s="19" t="s">
        <v>398</v>
      </c>
      <c r="B462" s="26" t="s">
        <v>395</v>
      </c>
      <c r="C462" s="26"/>
      <c r="D462" s="26"/>
      <c r="E462" s="28">
        <f t="shared" ref="E462:E465" si="68">E463</f>
        <v>4999.8999999999996</v>
      </c>
    </row>
    <row r="463" spans="1:5" ht="33" customHeight="1" x14ac:dyDescent="0.25">
      <c r="A463" s="19" t="s">
        <v>118</v>
      </c>
      <c r="B463" s="26" t="s">
        <v>396</v>
      </c>
      <c r="C463" s="26"/>
      <c r="D463" s="26"/>
      <c r="E463" s="28">
        <f t="shared" si="68"/>
        <v>4999.8999999999996</v>
      </c>
    </row>
    <row r="464" spans="1:5" ht="27.6" x14ac:dyDescent="0.25">
      <c r="A464" s="24" t="s">
        <v>167</v>
      </c>
      <c r="B464" s="26" t="s">
        <v>397</v>
      </c>
      <c r="C464" s="26"/>
      <c r="D464" s="26"/>
      <c r="E464" s="28">
        <f t="shared" si="68"/>
        <v>4999.8999999999996</v>
      </c>
    </row>
    <row r="465" spans="1:5" ht="41.4" x14ac:dyDescent="0.25">
      <c r="A465" s="19" t="s">
        <v>91</v>
      </c>
      <c r="B465" s="26" t="s">
        <v>397</v>
      </c>
      <c r="C465" s="26" t="s">
        <v>3</v>
      </c>
      <c r="D465" s="26"/>
      <c r="E465" s="28">
        <f t="shared" si="68"/>
        <v>4999.8999999999996</v>
      </c>
    </row>
    <row r="466" spans="1:5" ht="13.8" x14ac:dyDescent="0.25">
      <c r="A466" s="19" t="s">
        <v>96</v>
      </c>
      <c r="B466" s="26" t="s">
        <v>397</v>
      </c>
      <c r="C466" s="26" t="s">
        <v>3</v>
      </c>
      <c r="D466" s="26" t="s">
        <v>28</v>
      </c>
      <c r="E466" s="28">
        <f>4999.9</f>
        <v>4999.8999999999996</v>
      </c>
    </row>
    <row r="467" spans="1:5" ht="45" customHeight="1" x14ac:dyDescent="0.25">
      <c r="A467" s="19" t="s">
        <v>267</v>
      </c>
      <c r="B467" s="26" t="s">
        <v>239</v>
      </c>
      <c r="C467" s="26"/>
      <c r="D467" s="26"/>
      <c r="E467" s="28">
        <f t="shared" ref="E467:E469" si="69">E468</f>
        <v>5714</v>
      </c>
    </row>
    <row r="468" spans="1:5" ht="30.6" customHeight="1" x14ac:dyDescent="0.25">
      <c r="A468" s="19" t="s">
        <v>118</v>
      </c>
      <c r="B468" s="26" t="s">
        <v>240</v>
      </c>
      <c r="C468" s="26"/>
      <c r="D468" s="26"/>
      <c r="E468" s="28">
        <f t="shared" si="69"/>
        <v>5714</v>
      </c>
    </row>
    <row r="469" spans="1:5" ht="33" customHeight="1" x14ac:dyDescent="0.25">
      <c r="A469" s="19" t="s">
        <v>167</v>
      </c>
      <c r="B469" s="26" t="s">
        <v>241</v>
      </c>
      <c r="C469" s="26"/>
      <c r="D469" s="26"/>
      <c r="E469" s="28">
        <f t="shared" si="69"/>
        <v>5714</v>
      </c>
    </row>
    <row r="470" spans="1:5" ht="33.6" customHeight="1" x14ac:dyDescent="0.25">
      <c r="A470" s="19" t="s">
        <v>70</v>
      </c>
      <c r="B470" s="26" t="s">
        <v>241</v>
      </c>
      <c r="C470" s="26" t="s">
        <v>0</v>
      </c>
      <c r="D470" s="26"/>
      <c r="E470" s="28">
        <f>E471+E472</f>
        <v>5714</v>
      </c>
    </row>
    <row r="471" spans="1:5" ht="20.399999999999999" customHeight="1" x14ac:dyDescent="0.25">
      <c r="A471" s="19" t="s">
        <v>93</v>
      </c>
      <c r="B471" s="26" t="s">
        <v>241</v>
      </c>
      <c r="C471" s="26" t="s">
        <v>0</v>
      </c>
      <c r="D471" s="26" t="s">
        <v>24</v>
      </c>
      <c r="E471" s="28">
        <f>2000</f>
        <v>2000</v>
      </c>
    </row>
    <row r="472" spans="1:5" ht="37.200000000000003" customHeight="1" x14ac:dyDescent="0.25">
      <c r="A472" s="19" t="s">
        <v>97</v>
      </c>
      <c r="B472" s="26" t="s">
        <v>241</v>
      </c>
      <c r="C472" s="26" t="s">
        <v>0</v>
      </c>
      <c r="D472" s="26" t="s">
        <v>29</v>
      </c>
      <c r="E472" s="28">
        <f>3714</f>
        <v>3714</v>
      </c>
    </row>
    <row r="473" spans="1:5" ht="13.8" x14ac:dyDescent="0.25">
      <c r="A473" s="27" t="s">
        <v>269</v>
      </c>
      <c r="B473" s="26" t="s">
        <v>142</v>
      </c>
      <c r="C473" s="26"/>
      <c r="D473" s="26"/>
      <c r="E473" s="28">
        <f t="shared" ref="E473:E475" si="70">E474</f>
        <v>10096</v>
      </c>
    </row>
    <row r="474" spans="1:5" ht="27.6" x14ac:dyDescent="0.25">
      <c r="A474" s="27" t="s">
        <v>118</v>
      </c>
      <c r="B474" s="26" t="s">
        <v>143</v>
      </c>
      <c r="C474" s="26"/>
      <c r="D474" s="26"/>
      <c r="E474" s="28">
        <f t="shared" si="70"/>
        <v>10096</v>
      </c>
    </row>
    <row r="475" spans="1:5" ht="41.4" x14ac:dyDescent="0.25">
      <c r="A475" s="27" t="s">
        <v>91</v>
      </c>
      <c r="B475" s="26" t="s">
        <v>143</v>
      </c>
      <c r="C475" s="26" t="s">
        <v>3</v>
      </c>
      <c r="D475" s="26"/>
      <c r="E475" s="28">
        <f t="shared" si="70"/>
        <v>10096</v>
      </c>
    </row>
    <row r="476" spans="1:5" ht="16.8" customHeight="1" x14ac:dyDescent="0.25">
      <c r="A476" s="27" t="s">
        <v>144</v>
      </c>
      <c r="B476" s="26" t="s">
        <v>143</v>
      </c>
      <c r="C476" s="26" t="s">
        <v>3</v>
      </c>
      <c r="D476" s="26" t="s">
        <v>145</v>
      </c>
      <c r="E476" s="28">
        <f>10096</f>
        <v>10096</v>
      </c>
    </row>
    <row r="477" spans="1:5" ht="16.8" customHeight="1" x14ac:dyDescent="0.25">
      <c r="A477" s="27" t="s">
        <v>268</v>
      </c>
      <c r="B477" s="26" t="s">
        <v>246</v>
      </c>
      <c r="C477" s="26"/>
      <c r="D477" s="26"/>
      <c r="E477" s="28">
        <f t="shared" ref="E477:E479" si="71">E478</f>
        <v>3991</v>
      </c>
    </row>
    <row r="478" spans="1:5" ht="33" customHeight="1" x14ac:dyDescent="0.25">
      <c r="A478" s="27" t="s">
        <v>118</v>
      </c>
      <c r="B478" s="26" t="s">
        <v>203</v>
      </c>
      <c r="C478" s="26"/>
      <c r="D478" s="26"/>
      <c r="E478" s="28">
        <f t="shared" si="71"/>
        <v>3991</v>
      </c>
    </row>
    <row r="479" spans="1:5" ht="45.6" customHeight="1" x14ac:dyDescent="0.25">
      <c r="A479" s="27" t="s">
        <v>91</v>
      </c>
      <c r="B479" s="26" t="s">
        <v>203</v>
      </c>
      <c r="C479" s="26" t="s">
        <v>3</v>
      </c>
      <c r="D479" s="26"/>
      <c r="E479" s="28">
        <f t="shared" si="71"/>
        <v>3991</v>
      </c>
    </row>
    <row r="480" spans="1:5" ht="16.8" customHeight="1" x14ac:dyDescent="0.25">
      <c r="A480" s="27" t="s">
        <v>205</v>
      </c>
      <c r="B480" s="26" t="s">
        <v>203</v>
      </c>
      <c r="C480" s="26" t="s">
        <v>3</v>
      </c>
      <c r="D480" s="26" t="s">
        <v>204</v>
      </c>
      <c r="E480" s="28">
        <f>3991</f>
        <v>3991</v>
      </c>
    </row>
    <row r="481" spans="1:5" ht="31.8" customHeight="1" x14ac:dyDescent="0.25">
      <c r="A481" s="15" t="s">
        <v>146</v>
      </c>
      <c r="B481" s="26" t="s">
        <v>147</v>
      </c>
      <c r="C481" s="26"/>
      <c r="D481" s="26"/>
      <c r="E481" s="28">
        <f t="shared" ref="E481:E483" si="72">E482</f>
        <v>10450.6</v>
      </c>
    </row>
    <row r="482" spans="1:5" ht="45.6" customHeight="1" x14ac:dyDescent="0.25">
      <c r="A482" s="27" t="s">
        <v>166</v>
      </c>
      <c r="B482" s="26" t="s">
        <v>148</v>
      </c>
      <c r="C482" s="26"/>
      <c r="D482" s="26"/>
      <c r="E482" s="28">
        <f t="shared" si="72"/>
        <v>10450.6</v>
      </c>
    </row>
    <row r="483" spans="1:5" ht="27.6" x14ac:dyDescent="0.25">
      <c r="A483" s="27" t="s">
        <v>71</v>
      </c>
      <c r="B483" s="26" t="s">
        <v>148</v>
      </c>
      <c r="C483" s="26" t="s">
        <v>2</v>
      </c>
      <c r="D483" s="26"/>
      <c r="E483" s="28">
        <f t="shared" si="72"/>
        <v>10450.6</v>
      </c>
    </row>
    <row r="484" spans="1:5" ht="18" customHeight="1" x14ac:dyDescent="0.25">
      <c r="A484" s="27" t="s">
        <v>149</v>
      </c>
      <c r="B484" s="26" t="s">
        <v>148</v>
      </c>
      <c r="C484" s="26" t="s">
        <v>2</v>
      </c>
      <c r="D484" s="26" t="s">
        <v>150</v>
      </c>
      <c r="E484" s="28">
        <f>10450.6</f>
        <v>10450.6</v>
      </c>
    </row>
    <row r="485" spans="1:5" ht="28.95" customHeight="1" x14ac:dyDescent="0.25">
      <c r="A485" s="27" t="s">
        <v>261</v>
      </c>
      <c r="B485" s="26" t="s">
        <v>153</v>
      </c>
      <c r="C485" s="26"/>
      <c r="D485" s="26"/>
      <c r="E485" s="28">
        <f t="shared" ref="E485:E487" si="73">E486</f>
        <v>703.6</v>
      </c>
    </row>
    <row r="486" spans="1:5" ht="15.6" customHeight="1" x14ac:dyDescent="0.25">
      <c r="A486" s="27" t="s">
        <v>154</v>
      </c>
      <c r="B486" s="26" t="s">
        <v>155</v>
      </c>
      <c r="C486" s="26"/>
      <c r="D486" s="26"/>
      <c r="E486" s="28">
        <f t="shared" si="73"/>
        <v>703.6</v>
      </c>
    </row>
    <row r="487" spans="1:5" ht="27.6" x14ac:dyDescent="0.25">
      <c r="A487" s="27" t="s">
        <v>71</v>
      </c>
      <c r="B487" s="26" t="s">
        <v>155</v>
      </c>
      <c r="C487" s="26" t="s">
        <v>2</v>
      </c>
      <c r="D487" s="26"/>
      <c r="E487" s="28">
        <f t="shared" si="73"/>
        <v>703.6</v>
      </c>
    </row>
    <row r="488" spans="1:5" ht="13.8" x14ac:dyDescent="0.25">
      <c r="A488" s="27" t="s">
        <v>151</v>
      </c>
      <c r="B488" s="26" t="s">
        <v>155</v>
      </c>
      <c r="C488" s="26" t="s">
        <v>2</v>
      </c>
      <c r="D488" s="26" t="s">
        <v>152</v>
      </c>
      <c r="E488" s="28">
        <f>703.6</f>
        <v>703.6</v>
      </c>
    </row>
    <row r="489" spans="1:5" ht="13.8" x14ac:dyDescent="0.25">
      <c r="A489" s="19" t="s">
        <v>276</v>
      </c>
      <c r="B489" s="26" t="s">
        <v>192</v>
      </c>
      <c r="C489" s="26"/>
      <c r="D489" s="26"/>
      <c r="E489" s="28">
        <f>E490</f>
        <v>16868.7</v>
      </c>
    </row>
    <row r="490" spans="1:5" ht="13.8" x14ac:dyDescent="0.25">
      <c r="A490" s="27" t="s">
        <v>275</v>
      </c>
      <c r="B490" s="26" t="s">
        <v>156</v>
      </c>
      <c r="C490" s="26"/>
      <c r="D490" s="26"/>
      <c r="E490" s="28">
        <f>E491+E494</f>
        <v>16868.7</v>
      </c>
    </row>
    <row r="491" spans="1:5" ht="31.8" customHeight="1" x14ac:dyDescent="0.25">
      <c r="A491" s="30" t="s">
        <v>70</v>
      </c>
      <c r="B491" s="26" t="s">
        <v>156</v>
      </c>
      <c r="C491" s="26" t="s">
        <v>0</v>
      </c>
      <c r="D491" s="26"/>
      <c r="E491" s="28">
        <f>E492+E493</f>
        <v>11470</v>
      </c>
    </row>
    <row r="492" spans="1:5" ht="13.8" x14ac:dyDescent="0.25">
      <c r="A492" s="30" t="s">
        <v>100</v>
      </c>
      <c r="B492" s="26" t="s">
        <v>156</v>
      </c>
      <c r="C492" s="26" t="s">
        <v>0</v>
      </c>
      <c r="D492" s="26" t="s">
        <v>49</v>
      </c>
      <c r="E492" s="28">
        <f>670</f>
        <v>670</v>
      </c>
    </row>
    <row r="493" spans="1:5" ht="13.8" x14ac:dyDescent="0.25">
      <c r="A493" s="19" t="s">
        <v>102</v>
      </c>
      <c r="B493" s="26" t="s">
        <v>156</v>
      </c>
      <c r="C493" s="26" t="s">
        <v>0</v>
      </c>
      <c r="D493" s="26" t="s">
        <v>53</v>
      </c>
      <c r="E493" s="28">
        <f>10800</f>
        <v>10800</v>
      </c>
    </row>
    <row r="494" spans="1:5" ht="31.8" customHeight="1" x14ac:dyDescent="0.25">
      <c r="A494" s="19" t="s">
        <v>167</v>
      </c>
      <c r="B494" s="26" t="s">
        <v>208</v>
      </c>
      <c r="C494" s="26"/>
      <c r="D494" s="26"/>
      <c r="E494" s="28">
        <f t="shared" ref="E494:E495" si="74">E495</f>
        <v>5398.7</v>
      </c>
    </row>
    <row r="495" spans="1:5" ht="33" customHeight="1" x14ac:dyDescent="0.25">
      <c r="A495" s="30" t="s">
        <v>70</v>
      </c>
      <c r="B495" s="26" t="s">
        <v>208</v>
      </c>
      <c r="C495" s="26" t="s">
        <v>0</v>
      </c>
      <c r="D495" s="26"/>
      <c r="E495" s="28">
        <f t="shared" si="74"/>
        <v>5398.7</v>
      </c>
    </row>
    <row r="496" spans="1:5" ht="15" customHeight="1" x14ac:dyDescent="0.25">
      <c r="A496" s="19" t="s">
        <v>102</v>
      </c>
      <c r="B496" s="26" t="s">
        <v>208</v>
      </c>
      <c r="C496" s="26" t="s">
        <v>0</v>
      </c>
      <c r="D496" s="26" t="s">
        <v>53</v>
      </c>
      <c r="E496" s="28">
        <f>5398.7</f>
        <v>5398.7</v>
      </c>
    </row>
    <row r="497" spans="1:5" ht="15" customHeight="1" x14ac:dyDescent="0.25">
      <c r="A497" s="27" t="s">
        <v>274</v>
      </c>
      <c r="B497" s="26" t="s">
        <v>157</v>
      </c>
      <c r="C497" s="26"/>
      <c r="D497" s="26"/>
      <c r="E497" s="28">
        <f t="shared" ref="E497:E498" si="75">E498</f>
        <v>32683.599999999999</v>
      </c>
    </row>
    <row r="498" spans="1:5" ht="33.6" customHeight="1" x14ac:dyDescent="0.25">
      <c r="A498" s="19" t="s">
        <v>70</v>
      </c>
      <c r="B498" s="26" t="s">
        <v>157</v>
      </c>
      <c r="C498" s="26" t="s">
        <v>0</v>
      </c>
      <c r="D498" s="26"/>
      <c r="E498" s="28">
        <f t="shared" si="75"/>
        <v>32683.599999999999</v>
      </c>
    </row>
    <row r="499" spans="1:5" ht="19.2" customHeight="1" x14ac:dyDescent="0.25">
      <c r="A499" s="27" t="s">
        <v>102</v>
      </c>
      <c r="B499" s="26" t="s">
        <v>157</v>
      </c>
      <c r="C499" s="26" t="s">
        <v>0</v>
      </c>
      <c r="D499" s="26" t="s">
        <v>53</v>
      </c>
      <c r="E499" s="28">
        <f>32683.6</f>
        <v>32683.599999999999</v>
      </c>
    </row>
    <row r="500" spans="1:5" ht="31.8" customHeight="1" x14ac:dyDescent="0.25">
      <c r="A500" s="27" t="s">
        <v>263</v>
      </c>
      <c r="B500" s="26" t="s">
        <v>161</v>
      </c>
      <c r="C500" s="26"/>
      <c r="D500" s="26"/>
      <c r="E500" s="28">
        <f>E501+E533</f>
        <v>33053.199999999997</v>
      </c>
    </row>
    <row r="501" spans="1:5" ht="48" customHeight="1" x14ac:dyDescent="0.25">
      <c r="A501" s="27" t="s">
        <v>289</v>
      </c>
      <c r="B501" s="26" t="s">
        <v>288</v>
      </c>
      <c r="C501" s="26"/>
      <c r="D501" s="26"/>
      <c r="E501" s="28">
        <f>E502+E505+E510+E513+E518+E523+E528</f>
        <v>19233.399999999998</v>
      </c>
    </row>
    <row r="502" spans="1:5" ht="63" customHeight="1" x14ac:dyDescent="0.25">
      <c r="A502" s="27" t="s">
        <v>210</v>
      </c>
      <c r="B502" s="26" t="s">
        <v>290</v>
      </c>
      <c r="C502" s="23"/>
      <c r="D502" s="23"/>
      <c r="E502" s="28">
        <f t="shared" ref="E502:E503" si="76">E503</f>
        <v>16.899999999999999</v>
      </c>
    </row>
    <row r="503" spans="1:5" ht="37.799999999999997" customHeight="1" x14ac:dyDescent="0.25">
      <c r="A503" s="19" t="s">
        <v>70</v>
      </c>
      <c r="B503" s="26" t="s">
        <v>290</v>
      </c>
      <c r="C503" s="26" t="s">
        <v>0</v>
      </c>
      <c r="D503" s="26"/>
      <c r="E503" s="28">
        <f t="shared" si="76"/>
        <v>16.899999999999999</v>
      </c>
    </row>
    <row r="504" spans="1:5" ht="21.6" customHeight="1" x14ac:dyDescent="0.25">
      <c r="A504" s="27" t="s">
        <v>158</v>
      </c>
      <c r="B504" s="26" t="s">
        <v>290</v>
      </c>
      <c r="C504" s="26" t="s">
        <v>0</v>
      </c>
      <c r="D504" s="26" t="s">
        <v>159</v>
      </c>
      <c r="E504" s="28">
        <f>16.9</f>
        <v>16.899999999999999</v>
      </c>
    </row>
    <row r="505" spans="1:5" ht="61.2" customHeight="1" x14ac:dyDescent="0.25">
      <c r="A505" s="27" t="s">
        <v>209</v>
      </c>
      <c r="B505" s="26" t="s">
        <v>292</v>
      </c>
      <c r="C505" s="26"/>
      <c r="D505" s="26"/>
      <c r="E505" s="28">
        <f>E508+E506</f>
        <v>6653.7</v>
      </c>
    </row>
    <row r="506" spans="1:5" ht="70.95" customHeight="1" x14ac:dyDescent="0.25">
      <c r="A506" s="27" t="s">
        <v>69</v>
      </c>
      <c r="B506" s="26" t="s">
        <v>292</v>
      </c>
      <c r="C506" s="26" t="s">
        <v>4</v>
      </c>
      <c r="D506" s="26"/>
      <c r="E506" s="28">
        <f>E507</f>
        <v>604.79999999999995</v>
      </c>
    </row>
    <row r="507" spans="1:5" ht="16.8" customHeight="1" x14ac:dyDescent="0.25">
      <c r="A507" s="27" t="s">
        <v>194</v>
      </c>
      <c r="B507" s="26" t="s">
        <v>292</v>
      </c>
      <c r="C507" s="26" t="s">
        <v>4</v>
      </c>
      <c r="D507" s="26" t="s">
        <v>193</v>
      </c>
      <c r="E507" s="28">
        <f>604.8</f>
        <v>604.79999999999995</v>
      </c>
    </row>
    <row r="508" spans="1:5" ht="36" customHeight="1" x14ac:dyDescent="0.25">
      <c r="A508" s="19" t="s">
        <v>70</v>
      </c>
      <c r="B508" s="26" t="s">
        <v>292</v>
      </c>
      <c r="C508" s="26" t="s">
        <v>0</v>
      </c>
      <c r="D508" s="26"/>
      <c r="E508" s="28">
        <f>E509</f>
        <v>6048.9</v>
      </c>
    </row>
    <row r="509" spans="1:5" ht="30.6" customHeight="1" x14ac:dyDescent="0.25">
      <c r="A509" s="27" t="s">
        <v>103</v>
      </c>
      <c r="B509" s="26" t="s">
        <v>292</v>
      </c>
      <c r="C509" s="26" t="s">
        <v>0</v>
      </c>
      <c r="D509" s="26" t="s">
        <v>54</v>
      </c>
      <c r="E509" s="28">
        <f>6048.9</f>
        <v>6048.9</v>
      </c>
    </row>
    <row r="510" spans="1:5" ht="114" customHeight="1" x14ac:dyDescent="0.25">
      <c r="A510" s="18" t="s">
        <v>418</v>
      </c>
      <c r="B510" s="26" t="s">
        <v>291</v>
      </c>
      <c r="C510" s="26"/>
      <c r="D510" s="26"/>
      <c r="E510" s="28">
        <f t="shared" ref="E510:E511" si="77">E511</f>
        <v>0.7</v>
      </c>
    </row>
    <row r="511" spans="1:5" ht="30" customHeight="1" x14ac:dyDescent="0.25">
      <c r="A511" s="19" t="s">
        <v>70</v>
      </c>
      <c r="B511" s="26" t="s">
        <v>291</v>
      </c>
      <c r="C511" s="26" t="s">
        <v>0</v>
      </c>
      <c r="D511" s="26"/>
      <c r="E511" s="28">
        <f t="shared" si="77"/>
        <v>0.7</v>
      </c>
    </row>
    <row r="512" spans="1:5" ht="17.399999999999999" customHeight="1" x14ac:dyDescent="0.25">
      <c r="A512" s="19" t="s">
        <v>87</v>
      </c>
      <c r="B512" s="26" t="s">
        <v>291</v>
      </c>
      <c r="C512" s="26" t="s">
        <v>0</v>
      </c>
      <c r="D512" s="26" t="s">
        <v>50</v>
      </c>
      <c r="E512" s="28">
        <f>0.7</f>
        <v>0.7</v>
      </c>
    </row>
    <row r="513" spans="1:5" ht="34.200000000000003" customHeight="1" x14ac:dyDescent="0.25">
      <c r="A513" s="27" t="s">
        <v>242</v>
      </c>
      <c r="B513" s="26" t="s">
        <v>293</v>
      </c>
      <c r="C513" s="23"/>
      <c r="D513" s="23"/>
      <c r="E513" s="28">
        <f>E514+E516</f>
        <v>1114.8</v>
      </c>
    </row>
    <row r="514" spans="1:5" ht="75" customHeight="1" x14ac:dyDescent="0.25">
      <c r="A514" s="27" t="s">
        <v>69</v>
      </c>
      <c r="B514" s="26" t="s">
        <v>293</v>
      </c>
      <c r="C514" s="26" t="s">
        <v>4</v>
      </c>
      <c r="D514" s="26"/>
      <c r="E514" s="28">
        <f>E515</f>
        <v>1020.9</v>
      </c>
    </row>
    <row r="515" spans="1:5" ht="13.8" x14ac:dyDescent="0.25">
      <c r="A515" s="27" t="s">
        <v>87</v>
      </c>
      <c r="B515" s="26" t="s">
        <v>293</v>
      </c>
      <c r="C515" s="26" t="s">
        <v>4</v>
      </c>
      <c r="D515" s="26" t="s">
        <v>50</v>
      </c>
      <c r="E515" s="28">
        <f>1020.9</f>
        <v>1020.9</v>
      </c>
    </row>
    <row r="516" spans="1:5" ht="34.799999999999997" customHeight="1" x14ac:dyDescent="0.25">
      <c r="A516" s="19" t="s">
        <v>70</v>
      </c>
      <c r="B516" s="26" t="s">
        <v>293</v>
      </c>
      <c r="C516" s="26" t="s">
        <v>0</v>
      </c>
      <c r="D516" s="26"/>
      <c r="E516" s="28">
        <f>E517</f>
        <v>93.9</v>
      </c>
    </row>
    <row r="517" spans="1:5" ht="19.8" customHeight="1" x14ac:dyDescent="0.25">
      <c r="A517" s="27" t="s">
        <v>87</v>
      </c>
      <c r="B517" s="26" t="s">
        <v>293</v>
      </c>
      <c r="C517" s="26" t="s">
        <v>0</v>
      </c>
      <c r="D517" s="26" t="s">
        <v>50</v>
      </c>
      <c r="E517" s="28">
        <f>93.9</f>
        <v>93.9</v>
      </c>
    </row>
    <row r="518" spans="1:5" ht="75.599999999999994" customHeight="1" x14ac:dyDescent="0.25">
      <c r="A518" s="27" t="s">
        <v>243</v>
      </c>
      <c r="B518" s="26" t="s">
        <v>294</v>
      </c>
      <c r="C518" s="23"/>
      <c r="D518" s="23"/>
      <c r="E518" s="28">
        <f>E519+E521</f>
        <v>7036.2000000000007</v>
      </c>
    </row>
    <row r="519" spans="1:5" ht="73.2" customHeight="1" x14ac:dyDescent="0.25">
      <c r="A519" s="27" t="s">
        <v>69</v>
      </c>
      <c r="B519" s="26" t="s">
        <v>294</v>
      </c>
      <c r="C519" s="26" t="s">
        <v>4</v>
      </c>
      <c r="D519" s="26"/>
      <c r="E519" s="28">
        <f>E520</f>
        <v>6632.1</v>
      </c>
    </row>
    <row r="520" spans="1:5" ht="13.8" x14ac:dyDescent="0.25">
      <c r="A520" s="27" t="s">
        <v>87</v>
      </c>
      <c r="B520" s="26" t="s">
        <v>294</v>
      </c>
      <c r="C520" s="26" t="s">
        <v>4</v>
      </c>
      <c r="D520" s="26" t="s">
        <v>50</v>
      </c>
      <c r="E520" s="28">
        <f>6632.1</f>
        <v>6632.1</v>
      </c>
    </row>
    <row r="521" spans="1:5" ht="27.6" x14ac:dyDescent="0.25">
      <c r="A521" s="19" t="s">
        <v>70</v>
      </c>
      <c r="B521" s="26" t="s">
        <v>294</v>
      </c>
      <c r="C521" s="26" t="s">
        <v>0</v>
      </c>
      <c r="D521" s="26"/>
      <c r="E521" s="28">
        <f>E522</f>
        <v>404.1</v>
      </c>
    </row>
    <row r="522" spans="1:5" ht="13.8" x14ac:dyDescent="0.25">
      <c r="A522" s="27" t="s">
        <v>87</v>
      </c>
      <c r="B522" s="26" t="s">
        <v>294</v>
      </c>
      <c r="C522" s="26" t="s">
        <v>0</v>
      </c>
      <c r="D522" s="26" t="s">
        <v>50</v>
      </c>
      <c r="E522" s="28">
        <f>404.1</f>
        <v>404.1</v>
      </c>
    </row>
    <row r="523" spans="1:5" ht="77.400000000000006" customHeight="1" x14ac:dyDescent="0.25">
      <c r="A523" s="27" t="s">
        <v>244</v>
      </c>
      <c r="B523" s="26" t="s">
        <v>295</v>
      </c>
      <c r="C523" s="23"/>
      <c r="D523" s="23"/>
      <c r="E523" s="28">
        <f>E524+E526</f>
        <v>3292.5</v>
      </c>
    </row>
    <row r="524" spans="1:5" ht="78.599999999999994" customHeight="1" x14ac:dyDescent="0.25">
      <c r="A524" s="27" t="s">
        <v>69</v>
      </c>
      <c r="B524" s="26" t="s">
        <v>295</v>
      </c>
      <c r="C524" s="26" t="s">
        <v>4</v>
      </c>
      <c r="D524" s="26"/>
      <c r="E524" s="28">
        <f>E525</f>
        <v>2993.2</v>
      </c>
    </row>
    <row r="525" spans="1:5" ht="22.2" customHeight="1" x14ac:dyDescent="0.25">
      <c r="A525" s="27" t="s">
        <v>94</v>
      </c>
      <c r="B525" s="26" t="s">
        <v>295</v>
      </c>
      <c r="C525" s="26" t="s">
        <v>4</v>
      </c>
      <c r="D525" s="26" t="s">
        <v>25</v>
      </c>
      <c r="E525" s="28">
        <f>2993.2</f>
        <v>2993.2</v>
      </c>
    </row>
    <row r="526" spans="1:5" ht="37.200000000000003" customHeight="1" x14ac:dyDescent="0.25">
      <c r="A526" s="19" t="s">
        <v>70</v>
      </c>
      <c r="B526" s="26" t="s">
        <v>295</v>
      </c>
      <c r="C526" s="26" t="s">
        <v>0</v>
      </c>
      <c r="D526" s="26"/>
      <c r="E526" s="28">
        <f>E527</f>
        <v>299.3</v>
      </c>
    </row>
    <row r="527" spans="1:5" ht="22.2" customHeight="1" x14ac:dyDescent="0.25">
      <c r="A527" s="27" t="s">
        <v>94</v>
      </c>
      <c r="B527" s="26" t="s">
        <v>295</v>
      </c>
      <c r="C527" s="26" t="s">
        <v>0</v>
      </c>
      <c r="D527" s="26" t="s">
        <v>25</v>
      </c>
      <c r="E527" s="28">
        <f>299.3</f>
        <v>299.3</v>
      </c>
    </row>
    <row r="528" spans="1:5" ht="64.2" customHeight="1" x14ac:dyDescent="0.25">
      <c r="A528" s="27" t="s">
        <v>245</v>
      </c>
      <c r="B528" s="26" t="s">
        <v>296</v>
      </c>
      <c r="C528" s="23"/>
      <c r="D528" s="23"/>
      <c r="E528" s="28">
        <f>E529+E531</f>
        <v>1118.6000000000001</v>
      </c>
    </row>
    <row r="529" spans="1:5" ht="77.400000000000006" customHeight="1" x14ac:dyDescent="0.25">
      <c r="A529" s="27" t="s">
        <v>69</v>
      </c>
      <c r="B529" s="26" t="s">
        <v>296</v>
      </c>
      <c r="C529" s="26" t="s">
        <v>4</v>
      </c>
      <c r="D529" s="26"/>
      <c r="E529" s="28">
        <f>E530</f>
        <v>1024.4000000000001</v>
      </c>
    </row>
    <row r="530" spans="1:5" ht="24" customHeight="1" x14ac:dyDescent="0.25">
      <c r="A530" s="27" t="s">
        <v>87</v>
      </c>
      <c r="B530" s="26" t="s">
        <v>296</v>
      </c>
      <c r="C530" s="26" t="s">
        <v>4</v>
      </c>
      <c r="D530" s="26" t="s">
        <v>50</v>
      </c>
      <c r="E530" s="28">
        <f>1024.4</f>
        <v>1024.4000000000001</v>
      </c>
    </row>
    <row r="531" spans="1:5" ht="30.6" customHeight="1" x14ac:dyDescent="0.25">
      <c r="A531" s="19" t="s">
        <v>70</v>
      </c>
      <c r="B531" s="26" t="s">
        <v>296</v>
      </c>
      <c r="C531" s="26" t="s">
        <v>0</v>
      </c>
      <c r="D531" s="26"/>
      <c r="E531" s="28">
        <f>E532</f>
        <v>94.2</v>
      </c>
    </row>
    <row r="532" spans="1:5" ht="21.6" customHeight="1" x14ac:dyDescent="0.25">
      <c r="A532" s="27" t="s">
        <v>87</v>
      </c>
      <c r="B532" s="26" t="s">
        <v>296</v>
      </c>
      <c r="C532" s="26" t="s">
        <v>0</v>
      </c>
      <c r="D532" s="26" t="s">
        <v>50</v>
      </c>
      <c r="E532" s="28">
        <f>94.2</f>
        <v>94.2</v>
      </c>
    </row>
    <row r="533" spans="1:5" ht="33" customHeight="1" x14ac:dyDescent="0.25">
      <c r="A533" s="27" t="s">
        <v>270</v>
      </c>
      <c r="B533" s="26" t="s">
        <v>271</v>
      </c>
      <c r="C533" s="26"/>
      <c r="D533" s="26"/>
      <c r="E533" s="28">
        <f>E534+E536+E538+E540+E542</f>
        <v>13819.800000000001</v>
      </c>
    </row>
    <row r="534" spans="1:5" ht="75" customHeight="1" x14ac:dyDescent="0.25">
      <c r="A534" s="27" t="s">
        <v>69</v>
      </c>
      <c r="B534" s="26" t="s">
        <v>271</v>
      </c>
      <c r="C534" s="26" t="s">
        <v>4</v>
      </c>
      <c r="D534" s="26"/>
      <c r="E534" s="28">
        <f>E535</f>
        <v>2108</v>
      </c>
    </row>
    <row r="535" spans="1:5" ht="13.8" x14ac:dyDescent="0.25">
      <c r="A535" s="27" t="s">
        <v>87</v>
      </c>
      <c r="B535" s="26" t="s">
        <v>271</v>
      </c>
      <c r="C535" s="26" t="s">
        <v>4</v>
      </c>
      <c r="D535" s="26" t="s">
        <v>50</v>
      </c>
      <c r="E535" s="28">
        <f>2108</f>
        <v>2108</v>
      </c>
    </row>
    <row r="536" spans="1:5" ht="32.4" customHeight="1" x14ac:dyDescent="0.25">
      <c r="A536" s="27" t="s">
        <v>70</v>
      </c>
      <c r="B536" s="26" t="s">
        <v>271</v>
      </c>
      <c r="C536" s="26" t="s">
        <v>0</v>
      </c>
      <c r="D536" s="26"/>
      <c r="E536" s="28">
        <f>E537</f>
        <v>9642.7999999999993</v>
      </c>
    </row>
    <row r="537" spans="1:5" ht="19.2" customHeight="1" x14ac:dyDescent="0.25">
      <c r="A537" s="27" t="s">
        <v>87</v>
      </c>
      <c r="B537" s="26" t="s">
        <v>271</v>
      </c>
      <c r="C537" s="26" t="s">
        <v>0</v>
      </c>
      <c r="D537" s="26" t="s">
        <v>50</v>
      </c>
      <c r="E537" s="28">
        <f>9642.8</f>
        <v>9642.7999999999993</v>
      </c>
    </row>
    <row r="538" spans="1:5" ht="35.4" customHeight="1" x14ac:dyDescent="0.25">
      <c r="A538" s="27" t="s">
        <v>71</v>
      </c>
      <c r="B538" s="26" t="s">
        <v>271</v>
      </c>
      <c r="C538" s="26" t="s">
        <v>2</v>
      </c>
      <c r="D538" s="26"/>
      <c r="E538" s="28">
        <f>E539</f>
        <v>1058.5999999999999</v>
      </c>
    </row>
    <row r="539" spans="1:5" ht="19.2" customHeight="1" x14ac:dyDescent="0.25">
      <c r="A539" s="27" t="s">
        <v>87</v>
      </c>
      <c r="B539" s="26" t="s">
        <v>271</v>
      </c>
      <c r="C539" s="26" t="s">
        <v>2</v>
      </c>
      <c r="D539" s="26" t="s">
        <v>50</v>
      </c>
      <c r="E539" s="28">
        <f>1058.6</f>
        <v>1058.5999999999999</v>
      </c>
    </row>
    <row r="540" spans="1:5" ht="36" customHeight="1" x14ac:dyDescent="0.25">
      <c r="A540" s="27" t="s">
        <v>373</v>
      </c>
      <c r="B540" s="26" t="s">
        <v>271</v>
      </c>
      <c r="C540" s="26" t="s">
        <v>372</v>
      </c>
      <c r="D540" s="26"/>
      <c r="E540" s="28">
        <f>E541</f>
        <v>28.2</v>
      </c>
    </row>
    <row r="541" spans="1:5" ht="21" customHeight="1" x14ac:dyDescent="0.25">
      <c r="A541" s="27" t="s">
        <v>87</v>
      </c>
      <c r="B541" s="26" t="s">
        <v>271</v>
      </c>
      <c r="C541" s="26" t="s">
        <v>372</v>
      </c>
      <c r="D541" s="26" t="s">
        <v>50</v>
      </c>
      <c r="E541" s="28">
        <f>28.2</f>
        <v>28.2</v>
      </c>
    </row>
    <row r="542" spans="1:5" ht="21" customHeight="1" x14ac:dyDescent="0.25">
      <c r="A542" s="19" t="s">
        <v>88</v>
      </c>
      <c r="B542" s="26" t="s">
        <v>271</v>
      </c>
      <c r="C542" s="16" t="s">
        <v>1</v>
      </c>
      <c r="D542" s="16"/>
      <c r="E542" s="28">
        <f>E543</f>
        <v>982.2</v>
      </c>
    </row>
    <row r="543" spans="1:5" ht="21" customHeight="1" x14ac:dyDescent="0.25">
      <c r="A543" s="27" t="s">
        <v>87</v>
      </c>
      <c r="B543" s="26" t="s">
        <v>271</v>
      </c>
      <c r="C543" s="16" t="s">
        <v>1</v>
      </c>
      <c r="D543" s="16" t="s">
        <v>50</v>
      </c>
      <c r="E543" s="28">
        <f>982.2</f>
        <v>982.2</v>
      </c>
    </row>
    <row r="544" spans="1:5" ht="21" customHeight="1" x14ac:dyDescent="0.25">
      <c r="A544" s="19" t="s">
        <v>16</v>
      </c>
      <c r="B544" s="26"/>
      <c r="C544" s="26"/>
      <c r="D544" s="26"/>
      <c r="E544" s="28">
        <f>E9+E366</f>
        <v>3364218</v>
      </c>
    </row>
    <row r="545" spans="1:6" ht="24.6" customHeight="1" x14ac:dyDescent="0.35">
      <c r="A545" s="7"/>
      <c r="B545" s="6"/>
      <c r="C545" s="6"/>
      <c r="D545" s="6"/>
      <c r="E545" s="32"/>
    </row>
    <row r="546" spans="1:6" ht="18" customHeight="1" x14ac:dyDescent="0.35">
      <c r="A546" s="11" t="s">
        <v>211</v>
      </c>
      <c r="B546" s="12"/>
      <c r="C546" s="12"/>
      <c r="D546" s="46" t="s">
        <v>426</v>
      </c>
      <c r="E546" s="46"/>
      <c r="F546" s="39"/>
    </row>
    <row r="547" spans="1:6" ht="22.2" customHeight="1" x14ac:dyDescent="0.35">
      <c r="A547" s="11"/>
      <c r="B547" s="12"/>
      <c r="C547" s="12"/>
      <c r="D547" s="12"/>
      <c r="E547" s="37"/>
      <c r="F547" s="37"/>
    </row>
    <row r="548" spans="1:6" ht="36" customHeight="1" x14ac:dyDescent="0.35">
      <c r="A548" s="45" t="s">
        <v>212</v>
      </c>
      <c r="B548" s="45"/>
      <c r="C548" s="12"/>
      <c r="D548" s="12"/>
      <c r="E548" s="38" t="s">
        <v>427</v>
      </c>
    </row>
  </sheetData>
  <mergeCells count="8">
    <mergeCell ref="A2:E2"/>
    <mergeCell ref="A3:E3"/>
    <mergeCell ref="D1:E1"/>
    <mergeCell ref="H6:J6"/>
    <mergeCell ref="H7:J7"/>
    <mergeCell ref="A5:E5"/>
    <mergeCell ref="A548:B548"/>
    <mergeCell ref="D546:E546"/>
  </mergeCells>
  <phoneticPr fontId="12" type="noConversion"/>
  <pageMargins left="1.1811023622047245" right="0.59055118110236227" top="0.78740157480314965" bottom="0.78740157480314965" header="0.31496062992125984" footer="0.31496062992125984"/>
  <pageSetup paperSize="9" fitToHeight="0" orientation="portrait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H23" sqref="H23"/>
    </sheetView>
  </sheetViews>
  <sheetFormatPr defaultRowHeight="14.4" x14ac:dyDescent="0.3"/>
  <cols>
    <col min="1" max="1" width="13.5546875" customWidth="1"/>
  </cols>
  <sheetData>
    <row r="2" spans="1:1" x14ac:dyDescent="0.3">
      <c r="A2" s="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"/>
  <sheetViews>
    <sheetView workbookViewId="0">
      <selection activeCell="C1" sqref="C1:C2"/>
    </sheetView>
  </sheetViews>
  <sheetFormatPr defaultRowHeight="14.4" x14ac:dyDescent="0.3"/>
  <cols>
    <col min="1" max="1" width="17.88671875" customWidth="1"/>
    <col min="3" max="3" width="13.88671875" customWidth="1"/>
  </cols>
  <sheetData>
    <row r="2" spans="3:3" x14ac:dyDescent="0.3">
      <c r="C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мп</vt:lpstr>
      <vt:lpstr>Лист2</vt:lpstr>
      <vt:lpstr>Лист1</vt:lpstr>
      <vt:lpstr>мп!Заголовки_для_печати</vt:lpstr>
      <vt:lpstr>мп!Область_печати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Matveeva</dc:creator>
  <cp:lastModifiedBy>KrasnoperovaES</cp:lastModifiedBy>
  <cp:lastPrinted>2026-05-21T02:45:23Z</cp:lastPrinted>
  <dcterms:created xsi:type="dcterms:W3CDTF">2017-11-15T01:38:32Z</dcterms:created>
  <dcterms:modified xsi:type="dcterms:W3CDTF">2026-06-10T01:19:47Z</dcterms:modified>
</cp:coreProperties>
</file>